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0" yWindow="690" windowWidth="20700" windowHeight="11760" activeTab="6"/>
  </bookViews>
  <sheets>
    <sheet name="Табл 1 " sheetId="14" r:id="rId1"/>
    <sheet name="Табл 2" sheetId="3" r:id="rId2"/>
    <sheet name="Табл 3" sheetId="6" r:id="rId3"/>
    <sheet name="Табл 4" sheetId="7" r:id="rId4"/>
    <sheet name="Табл 5 " sheetId="13" r:id="rId5"/>
    <sheet name="Табл 6" sheetId="12" r:id="rId6"/>
    <sheet name="Табл 7" sheetId="15" r:id="rId7"/>
  </sheets>
  <externalReferences>
    <externalReference r:id="rId8"/>
    <externalReference r:id="rId9"/>
  </externalReferences>
  <definedNames>
    <definedName name="ID_604121" localSheetId="0">#REF!</definedName>
    <definedName name="ID_604121" localSheetId="4">#REF!</definedName>
    <definedName name="ID_604121" localSheetId="5">#REF!</definedName>
    <definedName name="ID_604121">#REF!</definedName>
    <definedName name="id_604122" localSheetId="0">#REF!</definedName>
    <definedName name="id_604122" localSheetId="4">#REF!</definedName>
    <definedName name="id_604122" localSheetId="5">#REF!</definedName>
    <definedName name="id_604122">#REF!</definedName>
    <definedName name="id_604145" localSheetId="0">#REF!</definedName>
    <definedName name="id_604145" localSheetId="4">#REF!</definedName>
    <definedName name="id_604145" localSheetId="5">#REF!</definedName>
    <definedName name="id_604145">#REF!</definedName>
    <definedName name="id_604178" localSheetId="0">#REF!</definedName>
    <definedName name="id_604178" localSheetId="4">#REF!</definedName>
    <definedName name="id_604178" localSheetId="5">#REF!</definedName>
    <definedName name="id_604178">#REF!</definedName>
    <definedName name="алл_иммун" localSheetId="3">'[1]Всплывающ табл'!$B$2:$B$3</definedName>
    <definedName name="алл_иммун" localSheetId="4">'[1]Всплывающ табл'!$B$2:$B$3</definedName>
    <definedName name="алл_иммун" localSheetId="5">'[1]Всплывающ табл'!$B$2:$B$3</definedName>
    <definedName name="алл_иммун">'[2]Всплывающ табл'!$B$2:$B$3</definedName>
    <definedName name="алл_тер" localSheetId="3">'[1]Всплывающ табл'!$B$2:$B$3</definedName>
    <definedName name="алл_тер" localSheetId="4">'[1]Всплывающ табл'!$B$2:$B$3</definedName>
    <definedName name="алл_тер" localSheetId="5">'[1]Всплывающ табл'!$B$2:$B$3</definedName>
    <definedName name="алл_тер">'[2]Всплывающ табл'!$B$2:$B$3</definedName>
    <definedName name="Аллер_иммун" localSheetId="3">'[1]Всплывающ табл'!$B$2:$B$3</definedName>
    <definedName name="Аллер_иммун" localSheetId="4">'[1]Всплывающ табл'!$B$2:$B$3</definedName>
    <definedName name="Аллер_иммун" localSheetId="5">'[1]Всплывающ табл'!$B$2:$B$3</definedName>
    <definedName name="Аллер_иммун">'[2]Всплывающ табл'!$B$2:$B$3</definedName>
    <definedName name="апап" localSheetId="0">#REF!</definedName>
    <definedName name="апап" localSheetId="3">#REF!</definedName>
    <definedName name="апап" localSheetId="4">#REF!</definedName>
    <definedName name="апап" localSheetId="5">#REF!</definedName>
    <definedName name="апап">#REF!</definedName>
    <definedName name="Гастр_тер" localSheetId="3">'[1]Всплывающ табл'!$B$5:$B$6</definedName>
    <definedName name="Гастр_тер" localSheetId="4">'[1]Всплывающ табл'!$B$5:$B$6</definedName>
    <definedName name="Гастр_тер" localSheetId="5">'[1]Всплывающ табл'!$B$5:$B$6</definedName>
    <definedName name="Гастр_тер">'[2]Всплывающ табл'!$B$5:$B$6</definedName>
    <definedName name="Гастро" localSheetId="3">'[1]Всплывающ табл'!$B$5:$B$6</definedName>
    <definedName name="Гастро" localSheetId="4">'[1]Всплывающ табл'!$B$5:$B$6</definedName>
    <definedName name="Гастро" localSheetId="5">'[1]Всплывающ табл'!$B$5:$B$6</definedName>
    <definedName name="Гастро">'[2]Всплывающ табл'!$B$5:$B$6</definedName>
    <definedName name="Гастро1" localSheetId="3">'[1]Всплывающ табл'!$B$8:$B$10</definedName>
    <definedName name="Гастро1" localSheetId="4">'[1]Всплывающ табл'!$B$8:$B$10</definedName>
    <definedName name="Гастро1" localSheetId="5">'[1]Всплывающ табл'!$B$8:$B$10</definedName>
    <definedName name="Гастро1">'[2]Всплывающ табл'!$B$8:$B$10</definedName>
    <definedName name="гем_дет_онк" localSheetId="3">'[1]Всплывающ табл'!$B$18:$B$19</definedName>
    <definedName name="гем_дет_онк" localSheetId="4">'[1]Всплывающ табл'!$B$18:$B$19</definedName>
    <definedName name="гем_дет_онк" localSheetId="5">'[1]Всплывающ табл'!$B$18:$B$19</definedName>
    <definedName name="гем_дет_онк">'[2]Всплывающ табл'!$B$18:$B$19</definedName>
    <definedName name="гем_онк" localSheetId="3">'[1]Всплывающ табл'!$B$15:$B$16</definedName>
    <definedName name="гем_онк" localSheetId="4">'[1]Всплывающ табл'!$B$15:$B$16</definedName>
    <definedName name="гем_онк" localSheetId="5">'[1]Всплывающ табл'!$B$15:$B$16</definedName>
    <definedName name="гем_онк">'[2]Всплывающ табл'!$B$15:$B$16</definedName>
    <definedName name="Гема" localSheetId="3">'[1]Всплывающ табл'!$B$12:$B$13</definedName>
    <definedName name="Гема" localSheetId="4">'[1]Всплывающ табл'!$B$12:$B$13</definedName>
    <definedName name="Гема" localSheetId="5">'[1]Всплывающ табл'!$B$12:$B$13</definedName>
    <definedName name="Гема">'[2]Всплывающ табл'!$B$12:$B$13</definedName>
    <definedName name="Гема_дет" localSheetId="3">'[1]Всплывающ табл'!$B$18:$B$19</definedName>
    <definedName name="Гема_дет" localSheetId="4">'[1]Всплывающ табл'!$B$18:$B$19</definedName>
    <definedName name="Гема_дет" localSheetId="5">'[1]Всплывающ табл'!$B$18:$B$19</definedName>
    <definedName name="Гема_дет">'[2]Всплывающ табл'!$B$18:$B$19</definedName>
    <definedName name="Гема_онк" localSheetId="3">'[1]Всплывающ табл'!$B$15:$B$16</definedName>
    <definedName name="Гема_онк" localSheetId="4">'[1]Всплывающ табл'!$B$15:$B$16</definedName>
    <definedName name="Гема_онк" localSheetId="5">'[1]Всплывающ табл'!$B$15:$B$16</definedName>
    <definedName name="Гема_онк">'[2]Всплывающ табл'!$B$15:$B$16</definedName>
    <definedName name="Гемат_тер" localSheetId="3">'[1]Всплывающ табл'!$B$12:$B$13</definedName>
    <definedName name="Гемат_тер" localSheetId="4">'[1]Всплывающ табл'!$B$12:$B$13</definedName>
    <definedName name="Гемат_тер" localSheetId="5">'[1]Всплывающ табл'!$B$12:$B$13</definedName>
    <definedName name="Гемат_тер">'[2]Всплывающ табл'!$B$12:$B$13</definedName>
    <definedName name="Дер_тер" localSheetId="3">'[1]Всплывающ табл'!$B$21:$B$22</definedName>
    <definedName name="Дер_тер" localSheetId="4">'[1]Всплывающ табл'!$B$21:$B$22</definedName>
    <definedName name="Дер_тер" localSheetId="5">'[1]Всплывающ табл'!$B$21:$B$22</definedName>
    <definedName name="Дер_тер">'[2]Всплывающ табл'!$B$21:$B$22</definedName>
    <definedName name="Дерма_тер" localSheetId="3">'[1]Всплывающ табл'!$B$21:$B$22</definedName>
    <definedName name="Дерма_тер" localSheetId="4">'[1]Всплывающ табл'!$B$21:$B$22</definedName>
    <definedName name="Дерма_тер" localSheetId="5">'[1]Всплывающ табл'!$B$21:$B$22</definedName>
    <definedName name="Дерма_тер">'[2]Всплывающ табл'!$B$21:$B$22</definedName>
    <definedName name="Дет_пед" localSheetId="3">'[1]Всплывающ табл'!$B$27:$B$28</definedName>
    <definedName name="Дет_пед" localSheetId="4">'[1]Всплывающ табл'!$B$27:$B$28</definedName>
    <definedName name="Дет_пед" localSheetId="5">'[1]Всплывающ табл'!$B$27:$B$28</definedName>
    <definedName name="Дет_пед">'[2]Всплывающ табл'!$B$27:$B$28</definedName>
    <definedName name="Дет_урол_хир" localSheetId="3">'[1]Всплывающ табл'!$B$30:$B$32</definedName>
    <definedName name="Дет_урол_хир" localSheetId="4">'[1]Всплывающ табл'!$B$30:$B$32</definedName>
    <definedName name="Дет_урол_хир" localSheetId="5">'[1]Всплывающ табл'!$B$30:$B$32</definedName>
    <definedName name="Дет_урол_хир">'[2]Всплывающ табл'!$B$30:$B$32</definedName>
    <definedName name="Дет_хир" localSheetId="3">'[1]Всплывающ табл'!$B$34:$B$35</definedName>
    <definedName name="Дет_хир" localSheetId="4">'[1]Всплывающ табл'!$B$34:$B$35</definedName>
    <definedName name="Дет_хир" localSheetId="5">'[1]Всплывающ табл'!$B$34:$B$35</definedName>
    <definedName name="Дет_хир">'[2]Всплывающ табл'!$B$34:$B$35</definedName>
    <definedName name="Дет_хирургия" localSheetId="3">'[1]Всплывающ табл'!$B$37:$B$38</definedName>
    <definedName name="Дет_хирургия" localSheetId="4">'[1]Всплывающ табл'!$B$37:$B$38</definedName>
    <definedName name="Дет_хирургия" localSheetId="5">'[1]Всплывающ табл'!$B$37:$B$38</definedName>
    <definedName name="Дет_хирургия">'[2]Всплывающ табл'!$B$37:$B$38</definedName>
    <definedName name="Деткард_педит" localSheetId="3">'[1]Всплывающ табл'!$B$24:$B$25</definedName>
    <definedName name="Деткард_педит" localSheetId="4">'[1]Всплывающ табл'!$B$24:$B$25</definedName>
    <definedName name="Деткард_педит" localSheetId="5">'[1]Всплывающ табл'!$B$24:$B$25</definedName>
    <definedName name="Деткард_педит">'[2]Всплывающ табл'!$B$24:$B$25</definedName>
    <definedName name="Детонк_педит" localSheetId="3">'[1]Всплывающ табл'!$B$27:$B$28</definedName>
    <definedName name="Детонк_педит" localSheetId="4">'[1]Всплывающ табл'!$B$27:$B$28</definedName>
    <definedName name="Детонк_педит" localSheetId="5">'[1]Всплывающ табл'!$B$27:$B$28</definedName>
    <definedName name="Детонк_педит">'[2]Всплывающ табл'!$B$27:$B$28</definedName>
    <definedName name="Детурандр_Детхир_Хир" localSheetId="3">'[1]Всплывающ табл'!$B$30:$B$32</definedName>
    <definedName name="Детурандр_Детхир_Хир" localSheetId="4">'[1]Всплывающ табл'!$B$30:$B$32</definedName>
    <definedName name="Детурандр_Детхир_Хир" localSheetId="5">'[1]Всплывающ табл'!$B$30:$B$32</definedName>
    <definedName name="Детурандр_Детхир_Хир">'[2]Всплывающ табл'!$B$30:$B$32</definedName>
    <definedName name="Детхир_хир" localSheetId="3">'[1]Всплывающ табл'!$B$37:$B$38</definedName>
    <definedName name="Детхир_хир" localSheetId="4">'[1]Всплывающ табл'!$B$37:$B$38</definedName>
    <definedName name="Детхир_хир" localSheetId="5">'[1]Всплывающ табл'!$B$37:$B$38</definedName>
    <definedName name="Детхир_хир">'[2]Всплывающ табл'!$B$37:$B$38</definedName>
    <definedName name="Детэнд_пед" localSheetId="3">'[1]Всплывающ табл'!$B$40:$B$41</definedName>
    <definedName name="Детэнд_пед" localSheetId="4">'[1]Всплывающ табл'!$B$40:$B$41</definedName>
    <definedName name="Детэнд_пед" localSheetId="5">'[1]Всплывающ табл'!$B$40:$B$41</definedName>
    <definedName name="Детэнд_пед">'[2]Всплывающ табл'!$B$40:$B$41</definedName>
    <definedName name="_xlnm.Print_Titles" localSheetId="1">'Табл 2'!$6:$6</definedName>
    <definedName name="Инф_пед" localSheetId="3">'[1]Всплывающ табл'!$B$46:$B$47</definedName>
    <definedName name="Инф_пед" localSheetId="4">'[1]Всплывающ табл'!$B$46:$B$47</definedName>
    <definedName name="Инф_пед" localSheetId="5">'[1]Всплывающ табл'!$B$46:$B$47</definedName>
    <definedName name="Инф_пед">'[2]Всплывающ табл'!$B$46:$B$47</definedName>
    <definedName name="Инф_пед_тер" localSheetId="3">'[1]Всплывающ табл'!$B$49:$B$51</definedName>
    <definedName name="Инф_пед_тер" localSheetId="4">'[1]Всплывающ табл'!$B$49:$B$51</definedName>
    <definedName name="Инф_пед_тер" localSheetId="5">'[1]Всплывающ табл'!$B$49:$B$51</definedName>
    <definedName name="Инф_пед_тер">'[2]Всплывающ табл'!$B$49:$B$51</definedName>
    <definedName name="Инф_тер" localSheetId="3">'[1]Всплывающ табл'!$B$43:$B$44</definedName>
    <definedName name="Инф_тер" localSheetId="4">'[1]Всплывающ табл'!$B$43:$B$44</definedName>
    <definedName name="Инф_тер" localSheetId="5">'[1]Всплывающ табл'!$B$43:$B$44</definedName>
    <definedName name="Инф_тер">'[2]Всплывающ табл'!$B$43:$B$44</definedName>
    <definedName name="Инфебол_пед_тер" localSheetId="3">'[1]Всплывающ табл'!$B$49:$B$51</definedName>
    <definedName name="Инфебол_пед_тер" localSheetId="4">'[1]Всплывающ табл'!$B$49:$B$51</definedName>
    <definedName name="Инфебол_пед_тер" localSheetId="5">'[1]Всплывающ табл'!$B$49:$B$51</definedName>
    <definedName name="Инфебол_пед_тер">'[2]Всплывающ табл'!$B$49:$B$51</definedName>
    <definedName name="Кард_тер" localSheetId="3">'[1]Всплывающ табл'!$B$53:$B$54</definedName>
    <definedName name="Кард_тер" localSheetId="4">'[1]Всплывающ табл'!$B$53:$B$54</definedName>
    <definedName name="Кард_тер" localSheetId="5">'[1]Всплывающ табл'!$B$53:$B$54</definedName>
    <definedName name="Кард_тер">'[2]Всплывающ табл'!$B$53:$B$54</definedName>
    <definedName name="Кард_терап" localSheetId="3">'[1]Всплывающ табл'!$B$53:$B$54</definedName>
    <definedName name="Кард_терап" localSheetId="4">'[1]Всплывающ табл'!$B$53:$B$54</definedName>
    <definedName name="Кард_терап" localSheetId="5">'[1]Всплывающ табл'!$B$53:$B$54</definedName>
    <definedName name="Кард_терап">'[2]Всплывающ табл'!$B$53:$B$54</definedName>
    <definedName name="Кол_хир" localSheetId="3">'[1]Всплывающ табл'!$B$56:$B$57</definedName>
    <definedName name="Кол_хир" localSheetId="4">'[1]Всплывающ табл'!$B$56:$B$57</definedName>
    <definedName name="Кол_хир" localSheetId="5">'[1]Всплывающ табл'!$B$56:$B$57</definedName>
    <definedName name="Кол_хир">'[2]Всплывающ табл'!$B$56:$B$57</definedName>
    <definedName name="Колоп_хир" localSheetId="3">'[1]Всплывающ табл'!$B$56:$B$57</definedName>
    <definedName name="Колоп_хир" localSheetId="4">'[1]Всплывающ табл'!$B$56:$B$57</definedName>
    <definedName name="Колоп_хир" localSheetId="5">'[1]Всплывающ табл'!$B$56:$B$57</definedName>
    <definedName name="Колоп_хир">'[2]Всплывающ табл'!$B$56:$B$57</definedName>
    <definedName name="Невр_пед" localSheetId="3">'[1]Всплывающ табл'!$B$62:$B$63</definedName>
    <definedName name="Невр_пед" localSheetId="4">'[1]Всплывающ табл'!$B$62:$B$63</definedName>
    <definedName name="Невр_пед" localSheetId="5">'[1]Всплывающ табл'!$B$62:$B$63</definedName>
    <definedName name="Невр_пед">'[2]Всплывающ табл'!$B$62:$B$63</definedName>
    <definedName name="Невр_тер" localSheetId="3">'[1]Всплывающ табл'!$B$59:$B$60</definedName>
    <definedName name="Невр_тер" localSheetId="4">'[1]Всплывающ табл'!$B$59:$B$60</definedName>
    <definedName name="Невр_тер" localSheetId="5">'[1]Всплывающ табл'!$B$59:$B$60</definedName>
    <definedName name="Невр_тер">'[2]Всплывающ табл'!$B$59:$B$60</definedName>
    <definedName name="Невр_терап" localSheetId="3">'[1]Всплывающ табл'!$B$59:$B$60</definedName>
    <definedName name="Невр_терап" localSheetId="4">'[1]Всплывающ табл'!$B$59:$B$60</definedName>
    <definedName name="Невр_терап" localSheetId="5">'[1]Всплывающ табл'!$B$59:$B$60</definedName>
    <definedName name="Невр_терап">'[2]Всплывающ табл'!$B$59:$B$60</definedName>
    <definedName name="Нейр_невр" localSheetId="3">'[1]Всплывающ табл'!$B$68:$B$69</definedName>
    <definedName name="Нейр_невр" localSheetId="4">'[1]Всплывающ табл'!$B$68:$B$69</definedName>
    <definedName name="Нейр_невр" localSheetId="5">'[1]Всплывающ табл'!$B$68:$B$69</definedName>
    <definedName name="Нейр_невр">'[2]Всплывающ табл'!$B$68:$B$69</definedName>
    <definedName name="Нейр_невр_хир" localSheetId="3">'[1]Всплывающ табл'!$B$71:$B$73</definedName>
    <definedName name="Нейр_невр_хир" localSheetId="4">'[1]Всплывающ табл'!$B$71:$B$73</definedName>
    <definedName name="Нейр_невр_хир" localSheetId="5">'[1]Всплывающ табл'!$B$71:$B$73</definedName>
    <definedName name="Нейр_невр_хир">'[2]Всплывающ табл'!$B$71:$B$73</definedName>
    <definedName name="Нейр_трав_хир" localSheetId="3">'[1]Всплывающ табл'!$B$75:$B$77</definedName>
    <definedName name="Нейр_трав_хир" localSheetId="4">'[1]Всплывающ табл'!$B$75:$B$77</definedName>
    <definedName name="Нейр_трав_хир" localSheetId="5">'[1]Всплывающ табл'!$B$75:$B$77</definedName>
    <definedName name="Нейр_трав_хир">'[2]Всплывающ табл'!$B$75:$B$77</definedName>
    <definedName name="Нейрохир_невр_хир" localSheetId="3">'[1]Всплывающ табл'!$B$71:$B$73</definedName>
    <definedName name="Нейрохир_невр_хир" localSheetId="4">'[1]Всплывающ табл'!$B$71:$B$73</definedName>
    <definedName name="Нейрохир_невр_хир" localSheetId="5">'[1]Всплывающ табл'!$B$71:$B$73</definedName>
    <definedName name="Нейрохир_невр_хир">'[2]Всплывающ табл'!$B$71:$B$73</definedName>
    <definedName name="Нефр_тер" localSheetId="3">'[1]Всплывающ табл'!$B$79:$B$80</definedName>
    <definedName name="Нефр_тер" localSheetId="4">'[1]Всплывающ табл'!$B$79:$B$80</definedName>
    <definedName name="Нефр_тер" localSheetId="5">'[1]Всплывающ табл'!$B$79:$B$80</definedName>
    <definedName name="Нефр_тер">'[2]Всплывающ табл'!$B$79:$B$80</definedName>
    <definedName name="Нефрбездиал_тер" localSheetId="3">'[1]Всплывающ табл'!$B$79:$B$80</definedName>
    <definedName name="Нефрбездиал_тер" localSheetId="4">'[1]Всплывающ табл'!$B$79:$B$80</definedName>
    <definedName name="Нефрбездиал_тер" localSheetId="5">'[1]Всплывающ табл'!$B$79:$B$80</definedName>
    <definedName name="Нефрбездиал_тер">'[2]Всплывающ табл'!$B$79:$B$80</definedName>
    <definedName name="_xlnm.Print_Area" localSheetId="0">'Табл 1 '!$A$1:$H$56</definedName>
    <definedName name="_xlnm.Print_Area" localSheetId="2">'Табл 3'!$A$1:$C$9</definedName>
    <definedName name="_xlnm.Print_Area" localSheetId="3">'Табл 4'!$A$1:$C$9</definedName>
    <definedName name="Онк_акуш" localSheetId="3">'[1]Всплывающ табл'!$B$82:$B$83</definedName>
    <definedName name="Онк_акуш" localSheetId="4">'[1]Всплывающ табл'!$B$82:$B$83</definedName>
    <definedName name="Онк_акуш" localSheetId="5">'[1]Всплывающ табл'!$B$82:$B$83</definedName>
    <definedName name="Онк_акуш">'[2]Всплывающ табл'!$B$82:$B$83</definedName>
    <definedName name="Онк_дерм" localSheetId="3">'[1]Всплывающ табл'!$B$99:$B$100</definedName>
    <definedName name="Онк_дерм" localSheetId="4">'[1]Всплывающ табл'!$B$99:$B$100</definedName>
    <definedName name="Онк_дерм" localSheetId="5">'[1]Всплывающ табл'!$B$99:$B$100</definedName>
    <definedName name="Онк_дерм">'[2]Всплывающ табл'!$B$99:$B$100</definedName>
    <definedName name="Онк_тер" localSheetId="3">'[1]Всплывающ табл'!$B$102:$B$103</definedName>
    <definedName name="Онк_тер" localSheetId="4">'[1]Всплывающ табл'!$B$102:$B$103</definedName>
    <definedName name="Онк_тер" localSheetId="5">'[1]Всплывающ табл'!$B$102:$B$103</definedName>
    <definedName name="Онк_тер">'[2]Всплывающ табл'!$B$102:$B$103</definedName>
    <definedName name="Онк_урол" localSheetId="3">'[1]Всплывающ табл'!$B$96:$B$97</definedName>
    <definedName name="Онк_урол" localSheetId="4">'[1]Всплывающ табл'!$B$96:$B$97</definedName>
    <definedName name="Онк_урол" localSheetId="5">'[1]Всплывающ табл'!$B$96:$B$97</definedName>
    <definedName name="Онк_урол">'[2]Всплывающ табл'!$B$96:$B$97</definedName>
    <definedName name="Онк_хир" localSheetId="3">'[1]Всплывающ табл'!$B$85:$B$86</definedName>
    <definedName name="Онк_хир" localSheetId="4">'[1]Всплывающ табл'!$B$85:$B$86</definedName>
    <definedName name="Онк_хир" localSheetId="5">'[1]Всплывающ табл'!$B$85:$B$86</definedName>
    <definedName name="Онк_хир">'[2]Всплывающ табл'!$B$85:$B$86</definedName>
    <definedName name="Онк_хир_кол" localSheetId="3">'[1]Всплывающ табл'!$B$88:$B$90</definedName>
    <definedName name="Онк_хир_кол" localSheetId="4">'[1]Всплывающ табл'!$B$88:$B$90</definedName>
    <definedName name="Онк_хир_кол" localSheetId="5">'[1]Всплывающ табл'!$B$88:$B$90</definedName>
    <definedName name="Онк_хир_кол">'[2]Всплывающ табл'!$B$88:$B$90</definedName>
    <definedName name="Онк_хир_урол" localSheetId="3">'[1]Всплывающ табл'!$B$92:$B$94</definedName>
    <definedName name="Онк_хир_урол" localSheetId="4">'[1]Всплывающ табл'!$B$92:$B$94</definedName>
    <definedName name="Онк_хир_урол" localSheetId="5">'[1]Всплывающ табл'!$B$92:$B$94</definedName>
    <definedName name="Онк_хир_урол">'[2]Всплывающ табл'!$B$92:$B$94</definedName>
    <definedName name="Онкол_тер" localSheetId="3">'[1]Всплывающ табл'!$B$102:$B$103</definedName>
    <definedName name="Онкол_тер" localSheetId="4">'[1]Всплывающ табл'!$B$102:$B$103</definedName>
    <definedName name="Онкол_тер" localSheetId="5">'[1]Всплывающ табл'!$B$102:$B$103</definedName>
    <definedName name="Онкол_тер">'[2]Всплывающ табл'!$B$102:$B$103</definedName>
    <definedName name="Оторин_хир" localSheetId="3">'[1]Всплывающ табл'!$B$165:$B$166</definedName>
    <definedName name="Оторин_хир" localSheetId="4">'[1]Всплывающ табл'!$B$165:$B$166</definedName>
    <definedName name="Оторин_хир" localSheetId="5">'[1]Всплывающ табл'!$B$165:$B$166</definedName>
    <definedName name="Оторин_хир">'[2]Всплывающ табл'!$B$165:$B$166</definedName>
    <definedName name="Оторин_хир_тер_пед" localSheetId="3">'[1]Всплывающ табл'!$B$160:$B$163</definedName>
    <definedName name="Оторин_хир_тер_пед" localSheetId="4">'[1]Всплывающ табл'!$B$160:$B$163</definedName>
    <definedName name="Оторин_хир_тер_пед" localSheetId="5">'[1]Всплывающ табл'!$B$160:$B$163</definedName>
    <definedName name="Оторин_хир_тер_пед">'[2]Всплывающ табл'!$B$160:$B$163</definedName>
    <definedName name="Проч_онк_тер_пед" localSheetId="3">'[1]Всплывающ табл'!$B$155:$B$158</definedName>
    <definedName name="Проч_онк_тер_пед" localSheetId="4">'[1]Всплывающ табл'!$B$155:$B$158</definedName>
    <definedName name="Проч_онк_тер_пед" localSheetId="5">'[1]Всплывающ табл'!$B$155:$B$158</definedName>
    <definedName name="Проч_онк_тер_пед">'[2]Всплывающ табл'!$B$155:$B$158</definedName>
    <definedName name="Проч_тер" localSheetId="3">'[1]Всплывающ табл'!$B$149:$B$150</definedName>
    <definedName name="Проч_тер" localSheetId="4">'[1]Всплывающ табл'!$B$149:$B$150</definedName>
    <definedName name="Проч_тер" localSheetId="5">'[1]Всплывающ табл'!$B$149:$B$150</definedName>
    <definedName name="Проч_тер">'[2]Всплывающ табл'!$B$149:$B$150</definedName>
    <definedName name="Проч_хир" localSheetId="3">'[1]Всплывающ табл'!$B$152:$B$153</definedName>
    <definedName name="Проч_хир" localSheetId="4">'[1]Всплывающ табл'!$B$152:$B$153</definedName>
    <definedName name="Проч_хир" localSheetId="5">'[1]Всплывающ табл'!$B$152:$B$153</definedName>
    <definedName name="Проч_хир">'[2]Всплывающ табл'!$B$152:$B$153</definedName>
    <definedName name="Прочее_онк_тер_пед" localSheetId="3">'[1]Всплывающ табл'!$B$155:$B$158</definedName>
    <definedName name="Прочее_онк_тер_пед" localSheetId="4">'[1]Всплывающ табл'!$B$155:$B$158</definedName>
    <definedName name="Прочее_онк_тер_пед" localSheetId="5">'[1]Всплывающ табл'!$B$155:$B$158</definedName>
    <definedName name="Прочее_онк_тер_пед">'[2]Всплывающ табл'!$B$155:$B$158</definedName>
    <definedName name="Прочее_тер" localSheetId="3">'[1]Всплывающ табл'!$B$149:$B$150</definedName>
    <definedName name="Прочее_тер" localSheetId="4">'[1]Всплывающ табл'!$B$149:$B$150</definedName>
    <definedName name="Прочее_тер" localSheetId="5">'[1]Всплывающ табл'!$B$149:$B$150</definedName>
    <definedName name="Прочее_тер">'[2]Всплывающ табл'!$B$149:$B$150</definedName>
    <definedName name="Пульм_пед" localSheetId="3">'[1]Всплывающ табл'!$B$112:$B$113</definedName>
    <definedName name="Пульм_пед" localSheetId="4">'[1]Всплывающ табл'!$B$112:$B$113</definedName>
    <definedName name="Пульм_пед" localSheetId="5">'[1]Всплывающ табл'!$B$112:$B$113</definedName>
    <definedName name="Пульм_пед">'[2]Всплывающ табл'!$B$112:$B$113</definedName>
    <definedName name="Пульм_тер" localSheetId="3">'[1]Всплывающ табл'!$B$105:$B$106</definedName>
    <definedName name="Пульм_тер" localSheetId="4">'[1]Всплывающ табл'!$B$105:$B$106</definedName>
    <definedName name="Пульм_тер" localSheetId="5">'[1]Всплывающ табл'!$B$105:$B$106</definedName>
    <definedName name="Пульм_тер">'[2]Всплывающ табл'!$B$105:$B$106</definedName>
    <definedName name="Пульм_тер_пед" localSheetId="3">'[1]Всплывающ табл'!$B$108:$B$110</definedName>
    <definedName name="Пульм_тер_пед" localSheetId="4">'[1]Всплывающ табл'!$B$108:$B$110</definedName>
    <definedName name="Пульм_тер_пед" localSheetId="5">'[1]Всплывающ табл'!$B$108:$B$110</definedName>
    <definedName name="Пульм_тер_пед">'[2]Всплывающ табл'!$B$108:$B$110</definedName>
    <definedName name="Ревм_тер" localSheetId="3">'[1]Всплывающ табл'!$B$115:$B$116</definedName>
    <definedName name="Ревм_тер" localSheetId="4">'[1]Всплывающ табл'!$B$115:$B$116</definedName>
    <definedName name="Ревм_тер" localSheetId="5">'[1]Всплывающ табл'!$B$115:$B$116</definedName>
    <definedName name="Ревм_тер">'[2]Всплывающ табл'!$B$115:$B$116</definedName>
    <definedName name="Ревм_терап" localSheetId="3">'[1]Всплывающ табл'!$B$115:$B$116</definedName>
    <definedName name="Ревм_терап" localSheetId="4">'[1]Всплывающ табл'!$B$115:$B$116</definedName>
    <definedName name="Ревм_терап" localSheetId="5">'[1]Всплывающ табл'!$B$115:$B$116</definedName>
    <definedName name="Ревм_терап">'[2]Всплывающ табл'!$B$115:$B$116</definedName>
    <definedName name="ссх_хир" localSheetId="3">'[1]Всплывающ табл'!$B$118:$B$119</definedName>
    <definedName name="ссх_хир" localSheetId="4">'[1]Всплывающ табл'!$B$118:$B$119</definedName>
    <definedName name="ссх_хир" localSheetId="5">'[1]Всплывающ табл'!$B$118:$B$119</definedName>
    <definedName name="ссх_хир">'[2]Всплывающ табл'!$B$118:$B$119</definedName>
    <definedName name="Стомдет_стом" localSheetId="3">'[1]Всплывающ табл'!$B$121:$B$122</definedName>
    <definedName name="Стомдет_стом" localSheetId="4">'[1]Всплывающ табл'!$B$121:$B$122</definedName>
    <definedName name="Стомдет_стом" localSheetId="5">'[1]Всплывающ табл'!$B$121:$B$122</definedName>
    <definedName name="Стомдет_стом">'[2]Всплывающ табл'!$B$121:$B$122</definedName>
    <definedName name="Стомдет_стомат" localSheetId="3">'[1]Всплывающ табл'!$B$121:$B$122</definedName>
    <definedName name="Стомдет_стомат" localSheetId="4">'[1]Всплывающ табл'!$B$121:$B$122</definedName>
    <definedName name="Стомдет_стомат" localSheetId="5">'[1]Всплывающ табл'!$B$121:$B$122</definedName>
    <definedName name="Стомдет_стомат">'[2]Всплывающ табл'!$B$121:$B$122</definedName>
    <definedName name="Торакхир_хир" localSheetId="3">'[1]Всплывающ табл'!$B$124:$B$125</definedName>
    <definedName name="Торакхир_хир" localSheetId="4">'[1]Всплывающ табл'!$B$124:$B$125</definedName>
    <definedName name="Торакхир_хир" localSheetId="5">'[1]Всплывающ табл'!$B$124:$B$125</definedName>
    <definedName name="Торакхир_хир">'[2]Всплывающ табл'!$B$124:$B$125</definedName>
    <definedName name="Торхир_хир" localSheetId="3">'[1]Всплывающ табл'!$B$124:$B$125</definedName>
    <definedName name="Торхир_хир" localSheetId="4">'[1]Всплывающ табл'!$B$124:$B$125</definedName>
    <definedName name="Торхир_хир" localSheetId="5">'[1]Всплывающ табл'!$B$124:$B$125</definedName>
    <definedName name="Торхир_хир">'[2]Всплывающ табл'!$B$124:$B$125</definedName>
    <definedName name="Травмортоп_хир" localSheetId="3">'[1]Всплывающ табл'!$B$127:$B$128</definedName>
    <definedName name="Травмортоп_хир" localSheetId="4">'[1]Всплывающ табл'!$B$127:$B$128</definedName>
    <definedName name="Травмортоп_хир" localSheetId="5">'[1]Всплывающ табл'!$B$127:$B$128</definedName>
    <definedName name="Травмортоп_хир">'[2]Всплывающ табл'!$B$127:$B$128</definedName>
    <definedName name="Траворт_хир" localSheetId="3">'[1]Всплывающ табл'!$B$127:$B$128</definedName>
    <definedName name="Траворт_хир" localSheetId="4">'[1]Всплывающ табл'!$B$127:$B$128</definedName>
    <definedName name="Траворт_хир" localSheetId="5">'[1]Всплывающ табл'!$B$127:$B$128</definedName>
    <definedName name="Траворт_хир">'[2]Всплывающ табл'!$B$127:$B$128</definedName>
    <definedName name="Урол_хир" localSheetId="3">'[1]Всплывающ табл'!$B$134:$B$135</definedName>
    <definedName name="Урол_хир" localSheetId="4">'[1]Всплывающ табл'!$B$134:$B$135</definedName>
    <definedName name="Урол_хир" localSheetId="5">'[1]Всплывающ табл'!$B$134:$B$135</definedName>
    <definedName name="Урол_хир">'[2]Всплывающ табл'!$B$134:$B$135</definedName>
    <definedName name="Урол_хир_тер" localSheetId="3">'[1]Всплывающ табл'!$B$130:$B$132</definedName>
    <definedName name="Урол_хир_тер" localSheetId="4">'[1]Всплывающ табл'!$B$130:$B$132</definedName>
    <definedName name="Урол_хир_тер" localSheetId="5">'[1]Всплывающ табл'!$B$130:$B$132</definedName>
    <definedName name="Урол_хир_тер">'[2]Всплывающ табл'!$B$130:$B$132</definedName>
    <definedName name="Урол_хирур" localSheetId="3">'[1]Всплывающ табл'!$B$134:$B$135</definedName>
    <definedName name="Урол_хирур" localSheetId="4">'[1]Всплывающ табл'!$B$134:$B$135</definedName>
    <definedName name="Урол_хирур" localSheetId="5">'[1]Всплывающ табл'!$B$134:$B$135</definedName>
    <definedName name="Урол_хирур">'[2]Всплывающ табл'!$B$134:$B$135</definedName>
    <definedName name="ф" localSheetId="0">#REF!</definedName>
    <definedName name="ф" localSheetId="3">#REF!</definedName>
    <definedName name="ф" localSheetId="4">#REF!</definedName>
    <definedName name="ф" localSheetId="5">#REF!</definedName>
    <definedName name="ф">#REF!</definedName>
    <definedName name="Хирабд_хир" localSheetId="3">'[1]Всплывающ табл'!$B$137:$B$138</definedName>
    <definedName name="Хирабд_хир" localSheetId="4">'[1]Всплывающ табл'!$B$137:$B$138</definedName>
    <definedName name="Хирабд_хир" localSheetId="5">'[1]Всплывающ табл'!$B$137:$B$138</definedName>
    <definedName name="Хирабд_хир">'[2]Всплывающ табл'!$B$137:$B$138</definedName>
    <definedName name="Хирабдом_хир" localSheetId="3">'[1]Всплывающ табл'!$B$137:$B$138</definedName>
    <definedName name="Хирабдом_хир" localSheetId="4">'[1]Всплывающ табл'!$B$137:$B$138</definedName>
    <definedName name="Хирабдом_хир" localSheetId="5">'[1]Всплывающ табл'!$B$137:$B$138</definedName>
    <definedName name="Хирабдом_хир">'[2]Всплывающ табл'!$B$137:$B$138</definedName>
    <definedName name="Хирком_хир" localSheetId="3">'[1]Всплывающ табл'!$B$140:$B$141</definedName>
    <definedName name="Хирком_хир" localSheetId="4">'[1]Всплывающ табл'!$B$140:$B$141</definedName>
    <definedName name="Хирком_хир" localSheetId="5">'[1]Всплывающ табл'!$B$140:$B$141</definedName>
    <definedName name="Хирком_хир">'[2]Всплывающ табл'!$B$140:$B$141</definedName>
    <definedName name="Челлицхир_стомхир" localSheetId="3">'[1]Всплывающ табл'!$B$143:$B$144</definedName>
    <definedName name="Челлицхир_стомхир" localSheetId="4">'[1]Всплывающ табл'!$B$143:$B$144</definedName>
    <definedName name="Челлицхир_стомхир" localSheetId="5">'[1]Всплывающ табл'!$B$143:$B$144</definedName>
    <definedName name="Челлицхир_стомхир">'[2]Всплывающ табл'!$B$143:$B$144</definedName>
    <definedName name="члх_стомхир" localSheetId="3">'[1]Всплывающ табл'!$B$143:$B$144</definedName>
    <definedName name="члх_стомхир" localSheetId="4">'[1]Всплывающ табл'!$B$143:$B$144</definedName>
    <definedName name="члх_стомхир" localSheetId="5">'[1]Всплывающ табл'!$B$143:$B$144</definedName>
    <definedName name="члх_стомхир">'[2]Всплывающ табл'!$B$143:$B$144</definedName>
    <definedName name="энд_пед" localSheetId="3">'[1]Всплывающ табл'!$B$40:$B$41</definedName>
    <definedName name="энд_пед" localSheetId="4">'[1]Всплывающ табл'!$B$40:$B$41</definedName>
    <definedName name="энд_пед" localSheetId="5">'[1]Всплывающ табл'!$B$40:$B$41</definedName>
    <definedName name="энд_пед">'[2]Всплывающ табл'!$B$40:$B$41</definedName>
    <definedName name="Эндо_тер" localSheetId="3">'[1]Всплывающ табл'!$B$146:$B$147</definedName>
    <definedName name="Эндо_тер" localSheetId="4">'[1]Всплывающ табл'!$B$146:$B$147</definedName>
    <definedName name="Эндо_тер" localSheetId="5">'[1]Всплывающ табл'!$B$146:$B$147</definedName>
    <definedName name="Эндо_тер">'[2]Всплывающ табл'!$B$146:$B$147</definedName>
    <definedName name="Эндок_тер" localSheetId="3">'[1]Всплывающ табл'!$B$146:$B$147</definedName>
    <definedName name="Эндок_тер" localSheetId="4">'[1]Всплывающ табл'!$B$146:$B$147</definedName>
    <definedName name="Эндок_тер" localSheetId="5">'[1]Всплывающ табл'!$B$146:$B$147</definedName>
    <definedName name="Эндок_тер">'[2]Всплывающ табл'!$B$146:$B$147</definedName>
    <definedName name="ЯРОКБ" localSheetId="0">#REF!</definedName>
    <definedName name="ЯРОКБ" localSheetId="3">#REF!</definedName>
    <definedName name="ЯРОКБ" localSheetId="4">#REF!</definedName>
    <definedName name="ЯРОКБ" localSheetId="5">#REF!</definedName>
    <definedName name="ЯРОКБ">#REF!</definedName>
  </definedNames>
  <calcPr calcId="144525"/>
</workbook>
</file>

<file path=xl/calcChain.xml><?xml version="1.0" encoding="utf-8"?>
<calcChain xmlns="http://schemas.openxmlformats.org/spreadsheetml/2006/main">
  <c r="H36" i="14"/>
  <c r="G36"/>
  <c r="G38"/>
  <c r="G56" l="1"/>
  <c r="G55"/>
  <c r="G54"/>
  <c r="G52"/>
  <c r="G51"/>
  <c r="G50"/>
  <c r="G48"/>
  <c r="G47"/>
  <c r="G46"/>
  <c r="G45"/>
  <c r="G44"/>
  <c r="G43"/>
  <c r="G41"/>
  <c r="G40"/>
  <c r="G39"/>
  <c r="H35"/>
  <c r="G35"/>
  <c r="H34"/>
  <c r="G34"/>
  <c r="H33"/>
  <c r="G33"/>
  <c r="H32"/>
  <c r="G32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</calcChain>
</file>

<file path=xl/sharedStrings.xml><?xml version="1.0" encoding="utf-8"?>
<sst xmlns="http://schemas.openxmlformats.org/spreadsheetml/2006/main" count="199" uniqueCount="160">
  <si>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</si>
  <si>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</si>
  <si>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</si>
  <si>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</si>
  <si>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</si>
  <si>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</si>
  <si>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</si>
  <si>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</si>
  <si>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ФГДС</t>
  </si>
  <si>
    <t>Колоноскопия</t>
  </si>
  <si>
    <t>Бронхоскопия</t>
  </si>
  <si>
    <t>Ректосигмоидоскопия</t>
  </si>
  <si>
    <t>EGFR</t>
  </si>
  <si>
    <t>BRAF</t>
  </si>
  <si>
    <t>KRAS</t>
  </si>
  <si>
    <t>NRAS</t>
  </si>
  <si>
    <t>DPYD</t>
  </si>
  <si>
    <t>ДНК из плазмы крови EGFR</t>
  </si>
  <si>
    <t>без контрастирования</t>
  </si>
  <si>
    <t>с контрастированием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</si>
  <si>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</si>
  <si>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</si>
  <si>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</si>
  <si>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</si>
  <si>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</si>
  <si>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</si>
  <si>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</si>
  <si>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</si>
  <si>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>Иные:</t>
  </si>
  <si>
    <t>Определение генотипов ВПЧ  Профилактика рака шейки матки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</si>
  <si>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</si>
  <si>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</si>
  <si>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</si>
  <si>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</si>
  <si>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</si>
  <si>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</si>
  <si>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</si>
  <si>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Мультиспиральная компьютерная томография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</si>
  <si>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</si>
  <si>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</si>
  <si>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</si>
  <si>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</si>
  <si>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</si>
  <si>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</si>
  <si>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Эхокардиография</t>
  </si>
  <si>
    <t>Допплерография сосудов</t>
  </si>
  <si>
    <t>Дуплексное сканирование сосудов</t>
  </si>
  <si>
    <t>A27.30.016</t>
  </si>
  <si>
    <t>A27.30.006</t>
  </si>
  <si>
    <t>A27.30.007</t>
  </si>
  <si>
    <t>Патологоанатомические исследования с применением молекулярно-генетических методов in situ гибридизации ISH</t>
  </si>
  <si>
    <t>A27.30.014</t>
  </si>
  <si>
    <t xml:space="preserve">Патолого-анатомическое исследование биопсийного (операционного) материала третьей категории сложности
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</si>
  <si>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</si>
  <si>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</si>
  <si>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</si>
  <si>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</si>
  <si>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</si>
  <si>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Таблица 2</t>
  </si>
  <si>
    <t>Тарифы УЗИ, денситометрии
для взаиморасчетов между медицинскими организациями и для оплаты медицинской помощи, оказанной застрахованным других субъектов РФ</t>
  </si>
  <si>
    <t>наименование исследования</t>
  </si>
  <si>
    <t>стоимость одного исследования*, 
в руб.</t>
  </si>
  <si>
    <t>УЗИ перинатальной диагностики (экспертного класса)</t>
  </si>
  <si>
    <t>УЗИ плода I-II триместров</t>
  </si>
  <si>
    <t>УЗИ плода для многоплодной беременности при двойне</t>
  </si>
  <si>
    <t>УЗИ плода для многоплодной беременности при тройне</t>
  </si>
  <si>
    <t xml:space="preserve">УЗИ плода для всех сроков III триместра </t>
  </si>
  <si>
    <t>Денситометрия (диагностика остеопороза)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</si>
  <si>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</si>
  <si>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A06.10.009</t>
  </si>
  <si>
    <t>Иные ультразвуковые исследования ССС</t>
  </si>
  <si>
    <t>Таблица 3</t>
  </si>
  <si>
    <t>в руб.</t>
  </si>
  <si>
    <t>Тариф</t>
  </si>
  <si>
    <t>Тестирование на выявление новой коронавирусной инфекции</t>
  </si>
  <si>
    <t>Таблица 4</t>
  </si>
  <si>
    <t>* с предоставлением в страховые медицинские организации подтверждения о невозможности поставки на безвозмездной основе</t>
  </si>
  <si>
    <t>Области шеи гортани и гортаноглотки</t>
  </si>
  <si>
    <t>Кости суставы и мягкие ткани</t>
  </si>
  <si>
    <t xml:space="preserve"> A05.21.001.001   </t>
  </si>
  <si>
    <t xml:space="preserve">BRCA 12 </t>
  </si>
  <si>
    <t xml:space="preserve">Тарифы МРТ, КТ, УЗИ, эндоскопические диагностические исследования, 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
</t>
  </si>
  <si>
    <t>Таблица 5</t>
  </si>
  <si>
    <t xml:space="preserve">Тарифы тестирования на выявление антител к  SARS-CoV-2 методом иммуноферментного анализа (ИФА)
</t>
  </si>
  <si>
    <t xml:space="preserve">Ig G антитела SARS-CoV-2 </t>
  </si>
  <si>
    <t xml:space="preserve">Ig M антитела SARS-CoV-2 </t>
  </si>
  <si>
    <t>Таблица 6</t>
  </si>
  <si>
    <t xml:space="preserve">SARS-CoV-2 </t>
  </si>
  <si>
    <t xml:space="preserve">Тарифы тестирования на выявление новой коронавирусной инфекции методом полимеразной цепной реакции (ПЦР)
</t>
  </si>
  <si>
    <t>Тарифы тестирования на выявление новой коронавирусной инфекции методом полимеразной цепной реакции (ПЦР) (с тест-системами)</t>
  </si>
  <si>
    <t xml:space="preserve">Тарифы тестирования на выявление антигена к  SARS-CoV-2 
методом иммунохроматографического анализа (ИХА)
</t>
  </si>
  <si>
    <t>Ig А антитела SARS-CoV-2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</si>
  <si>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</si>
  <si>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>A06.07.013;  A06.25.003;     A06.04.020;     A06.08.007.003;   A06.26.006</t>
  </si>
  <si>
    <t>A06.25.003.002;   A06.08.007.004;      A06.26.006.001</t>
  </si>
  <si>
    <t>A06.03.069;    A06.03.058</t>
  </si>
  <si>
    <t>A06.03.021.002;     A06.03.036.002</t>
  </si>
  <si>
    <t>A06.04.017;   A06.03.021.001;   A06.03.036.001;    A06.03.062</t>
  </si>
  <si>
    <t>A06.11.004.001;   A06.12.001.001;      A06.16.002</t>
  </si>
  <si>
    <t>A06.03.067;      A06.09.008.001;      A06.11.004;       A06.09.011;      А06.09.005</t>
  </si>
  <si>
    <t>A06.10.009.001;       A06.12.050</t>
  </si>
  <si>
    <t>A06.30.005.004;      A06.30.005.003;       A06.30.005.005;        A06.18.004.002;      A06.18.004.003;       A06.22.002.001;        A06.17.007.001;          A06.17.007</t>
  </si>
  <si>
    <t>A06.30.005;      A06.22.002;         A06.30.005.001</t>
  </si>
  <si>
    <t>A06.28.009;         A06.28.009.002</t>
  </si>
  <si>
    <t>A06.08.007.002;      A06.08.009.002;       A06.08.007.002;         A06.26.006.001</t>
  </si>
  <si>
    <t>A06.08.009;       A06.08.009.001;    A06.08.007.001;       A06.08.007;         A06.08.007.003</t>
  </si>
  <si>
    <t>A06.20.002.002;         A06.20.002.003;        A06.20.002.004;      A06.21.003.002;       A06.21.003.003</t>
  </si>
  <si>
    <t>A06.20.002;     A06.20.002.001;     A06.21.003;      A06.21.003.001</t>
  </si>
  <si>
    <t>A06.30.007.002;      A06.30.005.002;      A06.01.001.001</t>
  </si>
  <si>
    <t>A06.30.007;    A06.01.001</t>
  </si>
  <si>
    <t>A05.10.009.001;      А05.12.006;      A05.01.002.001</t>
  </si>
  <si>
    <t>A05.10.009;      А05.12.004;         A05.01.002</t>
  </si>
  <si>
    <t>A05.30.005.001;     A05.30.007.001;       A05.17.001.001;         A05.18.001.001;       A05.22.001.001;     A05.28.002.001;       А05.30.005.002;            А05.30.007.001</t>
  </si>
  <si>
    <t>A05.30.005;        A05.30.007;          A05.15.001;       A05.22.001;     A05.28.002;         А05.14.002;         А05.15.002;        A05.17.001;          A05.18.001;        A05.15.002</t>
  </si>
  <si>
    <t>A05.30.004.001;      A05.28.003.001;      А05.21.001.001;         A05.01.002.001</t>
  </si>
  <si>
    <t>A05.30.004;         A05.28.003;          А05.21.001;         A05.01.002</t>
  </si>
  <si>
    <t xml:space="preserve">A05.20.003.001;           A05.01.002.001   </t>
  </si>
  <si>
    <t>A05.20.003;         A05.30.006;          A05.01.002</t>
  </si>
  <si>
    <t>A05.30.008.001;            A05.30.010.001;          A05.26.008.001;            A05.01.002.001</t>
  </si>
  <si>
    <t>A05.08.002;           A05.08.004;          A05.30.008;          A05.30.010;            A05.26.008;           A05.08.001;         A05.01.002</t>
  </si>
  <si>
    <t>A05.01.002.001;          A05.03.003.001;          A05.03.004.001;           A05.04.001.001;          А05.30.011.001;             А05.30.012.001</t>
  </si>
  <si>
    <t>A05.01.002;            A05.02.002;          A05.03.001;          A05.03.003;           A05.03.004;           A05.04.001;        A05.30.012.002;            А05.30.011;           А05.30.012;            А05.30.012.002</t>
  </si>
  <si>
    <t>A05.30.006.001;          A05.01.002.001</t>
  </si>
  <si>
    <t>A05.09.001;         A05.11.001;        A05.30.006;           A05.01.002</t>
  </si>
  <si>
    <t>A05.23.009.001;       A05.23.009.007;        A05.22.002.001;          А05.23.009.003;           А05.26.008.001;            А05.12.004.01;             А05.12.004.02;            А05.12.006</t>
  </si>
  <si>
    <t>A05.23.009;           A05.23.009.006;         A05.22.002;             А05.23.009.002;            А05.23.009.004;          А05.23.009.008;          А05.26.008;           A05.23.009.009</t>
  </si>
  <si>
    <t>A05.03.002.001;         A05.23.009.011;          A05.23.009.015;            A05.23.009.016;           А05.23.009.012;         A05.01.002.001</t>
  </si>
  <si>
    <t xml:space="preserve">A05.03.002;             A05.23.009.010;           А05.23.009.013;              A05.01.002   </t>
  </si>
  <si>
    <t>A05.30.015;            A05.21.001;             A05.08.003;         А05.30.016</t>
  </si>
  <si>
    <t>A03.16.001;    A03.16.001.001;    A03.16.001.002;      A03.16.001.003;          A03.16.001.004;          A03.16.001.005</t>
  </si>
  <si>
    <t>A03.16.001;            A03.16.001.001;     A03.16.001.002;         A03.16.001.003;        A03.16.001.004;          A03.16.001.005</t>
  </si>
  <si>
    <t>A03.18.001;           A03.18.001.001;        A03.18.001.007</t>
  </si>
  <si>
    <t>A03.18.001;        A03.18.001.001;        A03.18.001.007</t>
  </si>
  <si>
    <t>A03.09.003;         A03.09.003.001;       A03.09.001;        A03.09.001.001;          A03.09.001.002;           A03.09.001.003</t>
  </si>
  <si>
    <t>A03.09.003;          A03.09.003.001;         A03.09.001;            A03.09.001.001;          A03.09.001.002;                A03.09.001.003</t>
  </si>
  <si>
    <t xml:space="preserve">A03.19.002;           A03.19.003;           A03.19.004;             A03.19.004.001 </t>
  </si>
  <si>
    <t>A03.19.002;        A03.19.003;         A03.19.004;           A03.19.004.001</t>
  </si>
  <si>
    <t>A04.10.002;                        A04.10.002.001;                  A04.10.002.002;                  A04.10.002.003;                       A04.10.002.004</t>
  </si>
  <si>
    <t>A04.12.002;                      A04.12.002.001;                         A04.12.002.002;                       A04.12.002.003</t>
  </si>
  <si>
    <t xml:space="preserve">A04.12.001.002; A04.12.003;                           A04.12.003.001;A04.12.003.002;                            A04.12.005;A04.12.005.002;                A04.12.005.003;A04.12.005.004;                A04.12.005.005;A04.12.005.006;                A04.12.005.007;A04.12.006;                     A04.12.006.001;A04.12.006.002;                      A04.12.008;A04.12.009;                             A04.12.011;A04.12.012;                                       A04.12.013;A04.12.014;                     A04.12.017;A04.12.018;              A04.12.019;A04.12.021;             A04.12.022;A04.12.023;           A04.12.026
</t>
  </si>
  <si>
    <t xml:space="preserve">A04.12.013.001;A04.12.004
</t>
  </si>
  <si>
    <t>A27.30.096;A27.30.098;          A27.30.099;A27.30.100;         A27.30.083;A27.30.084;             A27.30.078;A27.30.079;                 A27.30.080;A27.30.081;                   A27.30.082;A27.30.101;                A27.30.102</t>
  </si>
  <si>
    <t>A26.20.009.005;A26.20.009.006;                    A26.20.009.007;A26.20.009.008;                        A26.20.012.005;A26.20.012.006;                      A26.20.012.008;A26.21.008.001;                  A26.30.037;A26.20.009.004</t>
  </si>
  <si>
    <t>A27.30.008;A27.30.009</t>
  </si>
  <si>
    <t>A27.30.010;A27.30.011</t>
  </si>
  <si>
    <t>Норматив финансовых затрат на проведение одного исследования по ПГГ РС(Я) на 2021 год   (в руб.)</t>
  </si>
  <si>
    <t>Коэффициент, применяемый для определения тарифа</t>
  </si>
  <si>
    <t>Эндоскопические диагностические исследования</t>
  </si>
  <si>
    <t>Ультразвуковое исследование сердечно-сосудистой системы</t>
  </si>
  <si>
    <t>Молекулярно-генетические исследования с целью диагностики онкологических заболеваний</t>
  </si>
  <si>
    <t>(в ред. ДС №5 от 18.06.2021 г.)</t>
  </si>
  <si>
    <t>Таблица 7</t>
  </si>
  <si>
    <t xml:space="preserve">Тариф УЗИ 3 уровня беременных с высоким риском врожденных пороков
</t>
  </si>
  <si>
    <t>стоимость одного исследования, 
в руб.</t>
  </si>
  <si>
    <t>УЗИ 3 уровня беременных с высоким риском врожденных пороков</t>
  </si>
  <si>
    <t>УЗИ 3 уровня беременных с высоким риском врожденных пороков при двойне</t>
  </si>
  <si>
    <t>УЗИ 3 уровня беременных с высоким риском врожденных пороков при тройне</t>
  </si>
  <si>
    <t>A03.28.001.001; A03.28.001.002; A03.28.001.003</t>
  </si>
  <si>
    <t>A03.28.001; A03.28.002</t>
  </si>
  <si>
    <t>Эндоскопическая урология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</si>
</sst>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0.0000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512">
    <xf numFmtId="0" fontId="0" fillId="0" borderId="0"/>
    <xf numFmtId="0" fontId="13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" fillId="5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" fillId="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" fillId="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" fillId="1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7" fillId="1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7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7" fillId="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7" fillId="8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7" fillId="1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" fillId="12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7" fillId="14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7" fillId="16" borderId="0" applyNumberFormat="0" applyBorder="0" applyAlignment="0" applyProtection="0"/>
    <xf numFmtId="0" fontId="15" fillId="29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6" borderId="0" applyNumberFormat="0" applyBorder="0" applyAlignment="0" applyProtection="0"/>
    <xf numFmtId="0" fontId="16" fillId="20" borderId="0" applyNumberFormat="0" applyBorder="0" applyAlignment="0" applyProtection="0"/>
    <xf numFmtId="0" fontId="17" fillId="37" borderId="4" applyNumberFormat="0" applyAlignment="0" applyProtection="0"/>
    <xf numFmtId="0" fontId="18" fillId="38" borderId="5" applyNumberFormat="0" applyAlignment="0" applyProtection="0"/>
    <xf numFmtId="164" fontId="19" fillId="0" borderId="0"/>
    <xf numFmtId="165" fontId="19" fillId="0" borderId="0"/>
    <xf numFmtId="164" fontId="19" fillId="0" borderId="0"/>
    <xf numFmtId="164" fontId="13" fillId="0" borderId="0" applyFont="0" applyFill="0" applyBorder="0" applyAlignment="0" applyProtection="0"/>
    <xf numFmtId="166" fontId="19" fillId="0" borderId="0"/>
    <xf numFmtId="167" fontId="19" fillId="0" borderId="0"/>
    <xf numFmtId="166" fontId="19" fillId="0" borderId="0"/>
    <xf numFmtId="166" fontId="13" fillId="0" borderId="0" applyFont="0" applyFill="0" applyBorder="0" applyAlignment="0" applyProtection="0"/>
    <xf numFmtId="168" fontId="20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 applyNumberFormat="0" applyFill="0" applyBorder="0" applyAlignment="0" applyProtection="0"/>
    <xf numFmtId="0" fontId="20" fillId="0" borderId="0">
      <protection locked="0"/>
    </xf>
    <xf numFmtId="0" fontId="22" fillId="21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4" borderId="4" applyNumberFormat="0" applyAlignment="0" applyProtection="0"/>
    <xf numFmtId="0" fontId="29" fillId="0" borderId="9" applyNumberFormat="0" applyFill="0" applyAlignment="0" applyProtection="0"/>
    <xf numFmtId="0" fontId="30" fillId="39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13" fillId="0" borderId="0"/>
    <xf numFmtId="0" fontId="14" fillId="40" borderId="10" applyNumberFormat="0" applyFont="0" applyAlignment="0" applyProtection="0"/>
    <xf numFmtId="0" fontId="33" fillId="37" borderId="11" applyNumberFormat="0" applyAlignment="0" applyProtection="0"/>
    <xf numFmtId="9" fontId="19" fillId="0" borderId="0"/>
    <xf numFmtId="9" fontId="19" fillId="0" borderId="0"/>
    <xf numFmtId="0" fontId="34" fillId="0" borderId="0">
      <alignment horizontal="center" vertical="top"/>
    </xf>
    <xf numFmtId="0" fontId="35" fillId="0" borderId="0">
      <alignment horizontal="center" vertical="top"/>
    </xf>
    <xf numFmtId="0" fontId="31" fillId="0" borderId="0">
      <alignment horizontal="right" vertical="top"/>
    </xf>
    <xf numFmtId="0" fontId="35" fillId="0" borderId="0">
      <alignment horizontal="left" vertical="top"/>
    </xf>
    <xf numFmtId="0" fontId="35" fillId="0" borderId="0">
      <alignment horizontal="right" vertical="top"/>
    </xf>
    <xf numFmtId="0" fontId="36" fillId="41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7" fillId="0" borderId="0">
      <alignment horizontal="right" vertical="top"/>
    </xf>
    <xf numFmtId="0" fontId="31" fillId="0" borderId="0">
      <alignment horizontal="right" vertical="top"/>
    </xf>
    <xf numFmtId="0" fontId="38" fillId="0" borderId="0"/>
    <xf numFmtId="0" fontId="39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6" borderId="0" applyNumberFormat="0" applyBorder="0" applyAlignment="0" applyProtection="0"/>
    <xf numFmtId="0" fontId="28" fillId="24" borderId="4" applyNumberFormat="0" applyAlignment="0" applyProtection="0"/>
    <xf numFmtId="0" fontId="33" fillId="37" borderId="11" applyNumberFormat="0" applyAlignment="0" applyProtection="0"/>
    <xf numFmtId="0" fontId="17" fillId="37" borderId="4" applyNumberFormat="0" applyAlignment="0" applyProtection="0"/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18" fillId="38" borderId="5" applyNumberFormat="0" applyAlignment="0" applyProtection="0"/>
    <xf numFmtId="0" fontId="3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7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6" fillId="0" borderId="0"/>
    <xf numFmtId="0" fontId="19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46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32" fillId="0" borderId="0">
      <protection locked="0"/>
    </xf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13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13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7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9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9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9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9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9" fillId="0" borderId="0"/>
    <xf numFmtId="0" fontId="48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40" borderId="10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0" borderId="9" applyNumberFormat="0" applyFill="0" applyAlignment="0" applyProtection="0"/>
    <xf numFmtId="0" fontId="51" fillId="0" borderId="0"/>
    <xf numFmtId="0" fontId="41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2" fillId="21" borderId="0" applyNumberFormat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4" fillId="0" borderId="0"/>
  </cellStyleXfs>
  <cellXfs count="108">
    <xf numFmtId="0" fontId="0" fillId="0" borderId="0" xfId="0"/>
    <xf numFmtId="0" fontId="10" fillId="0" borderId="0" xfId="0" applyFont="1"/>
    <xf numFmtId="0" fontId="12" fillId="18" borderId="2" xfId="0" applyFont="1" applyFill="1" applyBorder="1" applyAlignment="1">
      <alignment horizontal="center" vertical="center" wrapText="1"/>
    </xf>
    <xf numFmtId="4" fontId="53" fillId="17" borderId="2" xfId="0" applyNumberFormat="1" applyFont="1" applyFill="1" applyBorder="1" applyAlignment="1">
      <alignment horizontal="center" vertical="center"/>
    </xf>
    <xf numFmtId="4" fontId="53" fillId="17" borderId="2" xfId="0" applyNumberFormat="1" applyFont="1" applyFill="1" applyBorder="1" applyAlignment="1">
      <alignment vertical="center" wrapText="1"/>
    </xf>
    <xf numFmtId="0" fontId="53" fillId="17" borderId="2" xfId="0" applyFont="1" applyFill="1" applyBorder="1" applyAlignment="1">
      <alignment vertical="center" wrapText="1"/>
    </xf>
    <xf numFmtId="4" fontId="10" fillId="0" borderId="0" xfId="0" applyNumberFormat="1" applyFont="1" applyAlignment="1">
      <alignment horizontal="right" vertical="center"/>
    </xf>
    <xf numFmtId="0" fontId="53" fillId="0" borderId="2" xfId="0" applyFont="1" applyBorder="1" applyAlignment="1">
      <alignment horizontal="left" vertical="center"/>
    </xf>
    <xf numFmtId="0" fontId="53" fillId="0" borderId="2" xfId="0" applyFont="1" applyBorder="1" applyAlignment="1">
      <alignment vertical="center"/>
    </xf>
    <xf numFmtId="0" fontId="46" fillId="0" borderId="2" xfId="1" applyFont="1" applyFill="1" applyBorder="1" applyAlignment="1">
      <alignment vertical="center"/>
    </xf>
    <xf numFmtId="0" fontId="52" fillId="0" borderId="0" xfId="48478" applyFont="1" applyAlignment="1">
      <alignment vertical="center" wrapText="1"/>
    </xf>
    <xf numFmtId="0" fontId="52" fillId="0" borderId="0" xfId="48478" applyFont="1"/>
    <xf numFmtId="4" fontId="10" fillId="0" borderId="0" xfId="48478" applyNumberFormat="1" applyFont="1" applyAlignment="1">
      <alignment horizontal="right" vertical="center"/>
    </xf>
    <xf numFmtId="0" fontId="52" fillId="0" borderId="0" xfId="48478" applyFont="1" applyAlignment="1">
      <alignment wrapText="1"/>
    </xf>
    <xf numFmtId="0" fontId="52" fillId="0" borderId="0" xfId="48478" applyFont="1" applyAlignment="1">
      <alignment horizontal="center" vertical="center" wrapText="1"/>
    </xf>
    <xf numFmtId="0" fontId="10" fillId="17" borderId="2" xfId="48478" applyFont="1" applyFill="1" applyBorder="1" applyAlignment="1">
      <alignment vertical="center" wrapText="1"/>
    </xf>
    <xf numFmtId="4" fontId="10" fillId="17" borderId="2" xfId="48478" applyNumberFormat="1" applyFont="1" applyFill="1" applyBorder="1" applyAlignment="1">
      <alignment horizontal="center" vertical="center"/>
    </xf>
    <xf numFmtId="0" fontId="52" fillId="0" borderId="0" xfId="48478" applyFont="1" applyFill="1"/>
    <xf numFmtId="0" fontId="55" fillId="17" borderId="2" xfId="48478" applyFont="1" applyFill="1" applyBorder="1" applyAlignment="1">
      <alignment vertical="center" wrapText="1"/>
    </xf>
    <xf numFmtId="0" fontId="52" fillId="0" borderId="0" xfId="48478" applyFont="1" applyBorder="1" applyAlignment="1">
      <alignment wrapText="1"/>
    </xf>
    <xf numFmtId="3" fontId="57" fillId="0" borderId="0" xfId="8085" applyNumberFormat="1" applyFont="1"/>
    <xf numFmtId="3" fontId="57" fillId="0" borderId="0" xfId="8085" applyNumberFormat="1" applyFont="1" applyAlignment="1">
      <alignment horizontal="right"/>
    </xf>
    <xf numFmtId="0" fontId="10" fillId="0" borderId="0" xfId="48479" applyFont="1" applyAlignment="1">
      <alignment horizontal="right" wrapText="1"/>
    </xf>
    <xf numFmtId="0" fontId="10" fillId="0" borderId="0" xfId="48479" applyFont="1" applyAlignment="1">
      <alignment wrapText="1"/>
    </xf>
    <xf numFmtId="0" fontId="56" fillId="0" borderId="0" xfId="48479" applyFont="1" applyFill="1" applyBorder="1" applyAlignment="1">
      <alignment vertical="center" wrapText="1"/>
    </xf>
    <xf numFmtId="3" fontId="57" fillId="0" borderId="2" xfId="8085" applyNumberFormat="1" applyFont="1" applyBorder="1" applyAlignment="1">
      <alignment horizontal="center" vertical="center"/>
    </xf>
    <xf numFmtId="0" fontId="10" fillId="0" borderId="2" xfId="48479" applyFont="1" applyFill="1" applyBorder="1" applyAlignment="1">
      <alignment horizontal="center" vertical="center" wrapText="1"/>
    </xf>
    <xf numFmtId="0" fontId="10" fillId="0" borderId="3" xfId="48479" applyFont="1" applyFill="1" applyBorder="1" applyAlignment="1">
      <alignment horizontal="left" vertical="center" wrapText="1"/>
    </xf>
    <xf numFmtId="43" fontId="57" fillId="0" borderId="2" xfId="48480" applyFont="1" applyBorder="1" applyAlignment="1">
      <alignment horizontal="left" vertical="center"/>
    </xf>
    <xf numFmtId="3" fontId="57" fillId="0" borderId="0" xfId="8085" applyNumberFormat="1" applyFont="1" applyAlignment="1">
      <alignment horizontal="center" vertical="center" wrapText="1"/>
    </xf>
    <xf numFmtId="3" fontId="57" fillId="0" borderId="0" xfId="8085" applyNumberFormat="1" applyFont="1" applyAlignment="1">
      <alignment vertical="center"/>
    </xf>
    <xf numFmtId="4" fontId="53" fillId="0" borderId="2" xfId="0" applyNumberFormat="1" applyFont="1" applyFill="1" applyBorder="1" applyAlignment="1">
      <alignment horizontal="center" vertical="center"/>
    </xf>
    <xf numFmtId="0" fontId="10" fillId="0" borderId="0" xfId="48504" applyFont="1" applyAlignment="1">
      <alignment horizontal="right" wrapText="1"/>
    </xf>
    <xf numFmtId="0" fontId="10" fillId="0" borderId="0" xfId="48504" applyFont="1" applyAlignment="1">
      <alignment wrapText="1"/>
    </xf>
    <xf numFmtId="0" fontId="56" fillId="0" borderId="0" xfId="48504" applyFont="1" applyFill="1" applyBorder="1" applyAlignment="1">
      <alignment vertical="center" wrapText="1"/>
    </xf>
    <xf numFmtId="0" fontId="10" fillId="0" borderId="2" xfId="48504" applyFont="1" applyFill="1" applyBorder="1" applyAlignment="1">
      <alignment horizontal="center" vertical="center" wrapText="1"/>
    </xf>
    <xf numFmtId="0" fontId="10" fillId="0" borderId="3" xfId="48504" applyFont="1" applyFill="1" applyBorder="1" applyAlignment="1">
      <alignment horizontal="left" vertical="center" wrapText="1"/>
    </xf>
    <xf numFmtId="43" fontId="57" fillId="0" borderId="2" xfId="48505" applyFont="1" applyBorder="1" applyAlignment="1">
      <alignment horizontal="left" vertical="center"/>
    </xf>
    <xf numFmtId="3" fontId="57" fillId="0" borderId="0" xfId="8085" applyNumberFormat="1" applyFont="1" applyAlignment="1">
      <alignment wrapText="1"/>
    </xf>
    <xf numFmtId="0" fontId="53" fillId="0" borderId="2" xfId="0" applyFont="1" applyBorder="1" applyAlignment="1">
      <alignment horizontal="center" vertical="center" wrapText="1"/>
    </xf>
    <xf numFmtId="0" fontId="53" fillId="18" borderId="2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wrapText="1"/>
    </xf>
    <xf numFmtId="0" fontId="53" fillId="0" borderId="2" xfId="0" applyFont="1" applyFill="1" applyBorder="1" applyAlignment="1">
      <alignment horizontal="left" vertical="center"/>
    </xf>
    <xf numFmtId="4" fontId="53" fillId="0" borderId="2" xfId="0" applyNumberFormat="1" applyFont="1" applyBorder="1" applyAlignment="1">
      <alignment horizontal="left" vertical="center"/>
    </xf>
    <xf numFmtId="0" fontId="10" fillId="0" borderId="0" xfId="48506" applyFont="1" applyAlignment="1">
      <alignment horizontal="right" wrapText="1"/>
    </xf>
    <xf numFmtId="0" fontId="10" fillId="0" borderId="0" xfId="48506" applyFont="1" applyAlignment="1">
      <alignment wrapText="1"/>
    </xf>
    <xf numFmtId="0" fontId="56" fillId="0" borderId="0" xfId="48506" applyFont="1" applyFill="1" applyBorder="1" applyAlignment="1">
      <alignment vertical="center" wrapText="1"/>
    </xf>
    <xf numFmtId="0" fontId="10" fillId="0" borderId="2" xfId="48506" applyFont="1" applyFill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43" fontId="57" fillId="0" borderId="2" xfId="48507" applyFont="1" applyBorder="1" applyAlignment="1">
      <alignment horizontal="left" vertical="center"/>
    </xf>
    <xf numFmtId="0" fontId="10" fillId="0" borderId="0" xfId="48508" applyFont="1" applyAlignment="1">
      <alignment horizontal="right" wrapText="1"/>
    </xf>
    <xf numFmtId="0" fontId="10" fillId="0" borderId="0" xfId="48508" applyFont="1" applyAlignment="1">
      <alignment wrapText="1"/>
    </xf>
    <xf numFmtId="0" fontId="56" fillId="0" borderId="0" xfId="48508" applyFont="1" applyFill="1" applyBorder="1" applyAlignment="1">
      <alignment vertical="center" wrapText="1"/>
    </xf>
    <xf numFmtId="0" fontId="10" fillId="0" borderId="2" xfId="48508" applyFont="1" applyFill="1" applyBorder="1" applyAlignment="1">
      <alignment horizontal="center" vertical="center" wrapText="1"/>
    </xf>
    <xf numFmtId="43" fontId="57" fillId="0" borderId="2" xfId="48509" applyFont="1" applyBorder="1" applyAlignment="1">
      <alignment horizontal="left" vertical="center"/>
    </xf>
    <xf numFmtId="0" fontId="53" fillId="0" borderId="2" xfId="0" applyFont="1" applyFill="1" applyBorder="1" applyAlignment="1">
      <alignment horizontal="center" vertical="center"/>
    </xf>
    <xf numFmtId="4" fontId="53" fillId="0" borderId="2" xfId="0" applyNumberFormat="1" applyFont="1" applyBorder="1" applyAlignment="1">
      <alignment horizontal="center" vertical="center" wrapText="1"/>
    </xf>
    <xf numFmtId="4" fontId="10" fillId="0" borderId="0" xfId="48510" applyNumberFormat="1" applyFont="1" applyAlignment="1">
      <alignment horizontal="right" vertical="center"/>
    </xf>
    <xf numFmtId="0" fontId="53" fillId="18" borderId="2" xfId="0" applyFont="1" applyFill="1" applyBorder="1" applyAlignment="1">
      <alignment horizontal="center" vertical="center"/>
    </xf>
    <xf numFmtId="173" fontId="53" fillId="0" borderId="2" xfId="0" applyNumberFormat="1" applyFont="1" applyBorder="1" applyAlignment="1">
      <alignment horizontal="center" vertical="center"/>
    </xf>
    <xf numFmtId="0" fontId="53" fillId="0" borderId="2" xfId="0" applyFont="1" applyBorder="1" applyAlignment="1">
      <alignment horizontal="left" vertical="center" wrapText="1"/>
    </xf>
    <xf numFmtId="0" fontId="53" fillId="18" borderId="2" xfId="0" applyFont="1" applyFill="1" applyBorder="1" applyAlignment="1">
      <alignment vertical="center"/>
    </xf>
    <xf numFmtId="4" fontId="46" fillId="0" borderId="2" xfId="1" applyNumberFormat="1" applyFont="1" applyFill="1" applyBorder="1" applyAlignment="1">
      <alignment horizontal="center" vertical="center" wrapText="1"/>
    </xf>
    <xf numFmtId="4" fontId="53" fillId="17" borderId="2" xfId="0" applyNumberFormat="1" applyFont="1" applyFill="1" applyBorder="1" applyAlignment="1">
      <alignment horizontal="center" vertical="center"/>
    </xf>
    <xf numFmtId="173" fontId="53" fillId="0" borderId="2" xfId="0" applyNumberFormat="1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/>
    </xf>
    <xf numFmtId="0" fontId="53" fillId="17" borderId="2" xfId="0" applyFont="1" applyFill="1" applyBorder="1" applyAlignment="1">
      <alignment horizontal="center" vertical="center" wrapText="1"/>
    </xf>
    <xf numFmtId="4" fontId="53" fillId="17" borderId="2" xfId="0" applyNumberFormat="1" applyFont="1" applyFill="1" applyBorder="1" applyAlignment="1">
      <alignment horizontal="center" vertical="center"/>
    </xf>
    <xf numFmtId="173" fontId="53" fillId="0" borderId="3" xfId="0" applyNumberFormat="1" applyFont="1" applyBorder="1" applyAlignment="1">
      <alignment horizontal="center" vertical="center"/>
    </xf>
    <xf numFmtId="173" fontId="53" fillId="0" borderId="17" xfId="0" applyNumberFormat="1" applyFont="1" applyBorder="1" applyAlignment="1">
      <alignment horizontal="center" vertical="center"/>
    </xf>
    <xf numFmtId="0" fontId="53" fillId="18" borderId="3" xfId="0" applyFont="1" applyFill="1" applyBorder="1" applyAlignment="1">
      <alignment horizontal="center" vertical="center" wrapText="1"/>
    </xf>
    <xf numFmtId="0" fontId="53" fillId="18" borderId="13" xfId="0" applyFont="1" applyFill="1" applyBorder="1" applyAlignment="1">
      <alignment horizontal="center" vertical="center" wrapText="1"/>
    </xf>
    <xf numFmtId="0" fontId="53" fillId="18" borderId="17" xfId="0" applyFont="1" applyFill="1" applyBorder="1" applyAlignment="1">
      <alignment horizontal="center" vertical="center" wrapText="1"/>
    </xf>
    <xf numFmtId="2" fontId="46" fillId="0" borderId="3" xfId="1" applyNumberFormat="1" applyFont="1" applyFill="1" applyBorder="1" applyAlignment="1">
      <alignment horizontal="center" vertical="center" wrapText="1"/>
    </xf>
    <xf numFmtId="2" fontId="46" fillId="0" borderId="17" xfId="1" applyNumberFormat="1" applyFont="1" applyFill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53" fillId="0" borderId="17" xfId="0" applyFont="1" applyBorder="1" applyAlignment="1">
      <alignment horizontal="center" vertical="center" wrapText="1"/>
    </xf>
    <xf numFmtId="4" fontId="53" fillId="18" borderId="3" xfId="0" applyNumberFormat="1" applyFont="1" applyFill="1" applyBorder="1" applyAlignment="1">
      <alignment horizontal="center" vertical="center" wrapText="1"/>
    </xf>
    <xf numFmtId="4" fontId="53" fillId="18" borderId="13" xfId="0" applyNumberFormat="1" applyFont="1" applyFill="1" applyBorder="1" applyAlignment="1">
      <alignment horizontal="center" vertical="center" wrapText="1"/>
    </xf>
    <xf numFmtId="4" fontId="53" fillId="18" borderId="17" xfId="0" applyNumberFormat="1" applyFont="1" applyFill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/>
    </xf>
    <xf numFmtId="0" fontId="53" fillId="0" borderId="17" xfId="0" applyFont="1" applyBorder="1" applyAlignment="1">
      <alignment horizontal="center" vertical="center"/>
    </xf>
    <xf numFmtId="0" fontId="11" fillId="42" borderId="13" xfId="0" applyFont="1" applyFill="1" applyBorder="1" applyAlignment="1">
      <alignment horizontal="center" vertical="center" wrapText="1"/>
    </xf>
    <xf numFmtId="0" fontId="53" fillId="0" borderId="2" xfId="0" applyFont="1" applyBorder="1" applyAlignment="1">
      <alignment horizontal="center" wrapText="1"/>
    </xf>
    <xf numFmtId="4" fontId="53" fillId="17" borderId="2" xfId="0" applyNumberFormat="1" applyFont="1" applyFill="1" applyBorder="1" applyAlignment="1">
      <alignment horizontal="center" vertical="center" wrapText="1"/>
    </xf>
    <xf numFmtId="0" fontId="46" fillId="18" borderId="2" xfId="1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/>
    </xf>
    <xf numFmtId="4" fontId="53" fillId="0" borderId="2" xfId="0" applyNumberFormat="1" applyFont="1" applyBorder="1" applyAlignment="1">
      <alignment horizontal="center" vertical="center" wrapText="1"/>
    </xf>
    <xf numFmtId="4" fontId="46" fillId="0" borderId="2" xfId="48511" applyNumberFormat="1" applyFont="1" applyFill="1" applyBorder="1" applyAlignment="1">
      <alignment horizontal="center" vertical="center" wrapText="1"/>
    </xf>
    <xf numFmtId="0" fontId="46" fillId="0" borderId="2" xfId="48511" applyFont="1" applyFill="1" applyBorder="1" applyAlignment="1">
      <alignment horizontal="center" vertical="center" wrapText="1"/>
    </xf>
    <xf numFmtId="0" fontId="55" fillId="0" borderId="0" xfId="48478" applyFont="1" applyBorder="1" applyAlignment="1">
      <alignment horizontal="center" vertical="center" wrapText="1"/>
    </xf>
    <xf numFmtId="0" fontId="53" fillId="0" borderId="15" xfId="48478" applyFont="1" applyBorder="1" applyAlignment="1">
      <alignment horizontal="center" vertical="center" wrapText="1"/>
    </xf>
    <xf numFmtId="0" fontId="53" fillId="0" borderId="16" xfId="48478" applyFont="1" applyBorder="1" applyAlignment="1">
      <alignment horizontal="center" vertical="center" wrapText="1"/>
    </xf>
    <xf numFmtId="4" fontId="10" fillId="0" borderId="2" xfId="48478" applyNumberFormat="1" applyFont="1" applyBorder="1" applyAlignment="1">
      <alignment horizontal="center" vertical="center" wrapText="1"/>
    </xf>
    <xf numFmtId="0" fontId="55" fillId="17" borderId="2" xfId="48478" applyFont="1" applyFill="1" applyBorder="1" applyAlignment="1">
      <alignment horizontal="center" vertical="center" wrapText="1"/>
    </xf>
    <xf numFmtId="0" fontId="52" fillId="0" borderId="0" xfId="48478" applyFont="1" applyAlignment="1">
      <alignment horizontal="center" vertical="center" wrapText="1"/>
    </xf>
    <xf numFmtId="3" fontId="58" fillId="0" borderId="0" xfId="8085" applyNumberFormat="1" applyFont="1" applyFill="1" applyAlignment="1">
      <alignment horizontal="center" vertical="center" wrapText="1"/>
    </xf>
    <xf numFmtId="0" fontId="10" fillId="17" borderId="14" xfId="48479" applyFont="1" applyFill="1" applyBorder="1" applyAlignment="1">
      <alignment horizontal="right" wrapText="1"/>
    </xf>
    <xf numFmtId="0" fontId="10" fillId="17" borderId="14" xfId="48504" applyFont="1" applyFill="1" applyBorder="1" applyAlignment="1">
      <alignment horizontal="right" wrapText="1"/>
    </xf>
    <xf numFmtId="0" fontId="10" fillId="17" borderId="14" xfId="48508" applyFont="1" applyFill="1" applyBorder="1" applyAlignment="1">
      <alignment horizontal="right" wrapText="1"/>
    </xf>
    <xf numFmtId="0" fontId="10" fillId="17" borderId="14" xfId="48506" applyFont="1" applyFill="1" applyBorder="1" applyAlignment="1">
      <alignment horizontal="right" wrapText="1"/>
    </xf>
    <xf numFmtId="0" fontId="0" fillId="0" borderId="0" xfId="0" applyBorder="1"/>
    <xf numFmtId="0" fontId="11" fillId="42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3" fillId="0" borderId="2" xfId="48478" applyFont="1" applyBorder="1" applyAlignment="1">
      <alignment horizontal="center" vertical="center" wrapText="1"/>
    </xf>
  </cellXfs>
  <cellStyles count="4851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2 2" xfId="48511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7 2" xfId="48510"/>
    <cellStyle name="Обычный 68" xfId="48479"/>
    <cellStyle name="Обычный 68 2" xfId="48504"/>
    <cellStyle name="Обычный 68 2 2" xfId="48506"/>
    <cellStyle name="Обычный 68 2 2 2" xfId="48508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Финансовый 8 2 2" xfId="48507"/>
    <cellStyle name="Финансовый 8 2 2 2" xfId="48509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H56"/>
  <sheetViews>
    <sheetView view="pageBreakPreview" zoomScale="85" zoomScaleNormal="80" zoomScaleSheetLayoutView="85" workbookViewId="0">
      <selection activeCell="A4" sqref="A4:H4"/>
    </sheetView>
  </sheetViews>
  <sheetFormatPr defaultRowHeight="15"/>
  <cols>
    <col min="1" max="1" width="52.5703125" style="1" customWidth="1"/>
    <col min="2" max="3" width="21" style="1" customWidth="1"/>
    <col min="4" max="4" width="20.42578125" style="1" customWidth="1"/>
    <col min="5" max="5" width="19.28515625" style="1" customWidth="1"/>
    <col min="6" max="6" width="23" style="1" customWidth="1"/>
    <col min="7" max="7" width="21" style="1" customWidth="1"/>
    <col min="8" max="8" width="20.85546875" style="1" customWidth="1"/>
    <col min="9" max="171" width="9.140625" style="1"/>
    <col min="172" max="172" width="46.85546875" style="1" customWidth="1"/>
    <col min="173" max="173" width="10" style="1" customWidth="1"/>
    <col min="174" max="174" width="10.5703125" style="1" customWidth="1"/>
    <col min="175" max="213" width="10" style="1" customWidth="1"/>
    <col min="214" max="427" width="9.140625" style="1"/>
    <col min="428" max="428" width="46.85546875" style="1" customWidth="1"/>
    <col min="429" max="429" width="10" style="1" customWidth="1"/>
    <col min="430" max="430" width="10.5703125" style="1" customWidth="1"/>
    <col min="431" max="469" width="10" style="1" customWidth="1"/>
    <col min="470" max="683" width="9.140625" style="1"/>
    <col min="684" max="684" width="46.85546875" style="1" customWidth="1"/>
    <col min="685" max="685" width="10" style="1" customWidth="1"/>
    <col min="686" max="686" width="10.5703125" style="1" customWidth="1"/>
    <col min="687" max="725" width="10" style="1" customWidth="1"/>
    <col min="726" max="939" width="9.140625" style="1"/>
    <col min="940" max="940" width="46.85546875" style="1" customWidth="1"/>
    <col min="941" max="941" width="10" style="1" customWidth="1"/>
    <col min="942" max="942" width="10.5703125" style="1" customWidth="1"/>
    <col min="943" max="981" width="10" style="1" customWidth="1"/>
    <col min="982" max="1195" width="9.140625" style="1"/>
    <col min="1196" max="1196" width="46.85546875" style="1" customWidth="1"/>
    <col min="1197" max="1197" width="10" style="1" customWidth="1"/>
    <col min="1198" max="1198" width="10.5703125" style="1" customWidth="1"/>
    <col min="1199" max="1237" width="10" style="1" customWidth="1"/>
    <col min="1238" max="1451" width="9.140625" style="1"/>
    <col min="1452" max="1452" width="46.85546875" style="1" customWidth="1"/>
    <col min="1453" max="1453" width="10" style="1" customWidth="1"/>
    <col min="1454" max="1454" width="10.5703125" style="1" customWidth="1"/>
    <col min="1455" max="1493" width="10" style="1" customWidth="1"/>
    <col min="1494" max="1707" width="9.140625" style="1"/>
    <col min="1708" max="1708" width="46.85546875" style="1" customWidth="1"/>
    <col min="1709" max="1709" width="10" style="1" customWidth="1"/>
    <col min="1710" max="1710" width="10.5703125" style="1" customWidth="1"/>
    <col min="1711" max="1749" width="10" style="1" customWidth="1"/>
    <col min="1750" max="1963" width="9.140625" style="1"/>
    <col min="1964" max="1964" width="46.85546875" style="1" customWidth="1"/>
    <col min="1965" max="1965" width="10" style="1" customWidth="1"/>
    <col min="1966" max="1966" width="10.5703125" style="1" customWidth="1"/>
    <col min="1967" max="2005" width="10" style="1" customWidth="1"/>
    <col min="2006" max="2219" width="9.140625" style="1"/>
    <col min="2220" max="2220" width="46.85546875" style="1" customWidth="1"/>
    <col min="2221" max="2221" width="10" style="1" customWidth="1"/>
    <col min="2222" max="2222" width="10.5703125" style="1" customWidth="1"/>
    <col min="2223" max="2261" width="10" style="1" customWidth="1"/>
    <col min="2262" max="2475" width="9.140625" style="1"/>
    <col min="2476" max="2476" width="46.85546875" style="1" customWidth="1"/>
    <col min="2477" max="2477" width="10" style="1" customWidth="1"/>
    <col min="2478" max="2478" width="10.5703125" style="1" customWidth="1"/>
    <col min="2479" max="2517" width="10" style="1" customWidth="1"/>
    <col min="2518" max="2731" width="9.140625" style="1"/>
    <col min="2732" max="2732" width="46.85546875" style="1" customWidth="1"/>
    <col min="2733" max="2733" width="10" style="1" customWidth="1"/>
    <col min="2734" max="2734" width="10.5703125" style="1" customWidth="1"/>
    <col min="2735" max="2773" width="10" style="1" customWidth="1"/>
    <col min="2774" max="2987" width="9.140625" style="1"/>
    <col min="2988" max="2988" width="46.85546875" style="1" customWidth="1"/>
    <col min="2989" max="2989" width="10" style="1" customWidth="1"/>
    <col min="2990" max="2990" width="10.5703125" style="1" customWidth="1"/>
    <col min="2991" max="3029" width="10" style="1" customWidth="1"/>
    <col min="3030" max="3243" width="9.140625" style="1"/>
    <col min="3244" max="3244" width="46.85546875" style="1" customWidth="1"/>
    <col min="3245" max="3245" width="10" style="1" customWidth="1"/>
    <col min="3246" max="3246" width="10.5703125" style="1" customWidth="1"/>
    <col min="3247" max="3285" width="10" style="1" customWidth="1"/>
    <col min="3286" max="3499" width="9.140625" style="1"/>
    <col min="3500" max="3500" width="46.85546875" style="1" customWidth="1"/>
    <col min="3501" max="3501" width="10" style="1" customWidth="1"/>
    <col min="3502" max="3502" width="10.5703125" style="1" customWidth="1"/>
    <col min="3503" max="3541" width="10" style="1" customWidth="1"/>
    <col min="3542" max="3755" width="9.140625" style="1"/>
    <col min="3756" max="3756" width="46.85546875" style="1" customWidth="1"/>
    <col min="3757" max="3757" width="10" style="1" customWidth="1"/>
    <col min="3758" max="3758" width="10.5703125" style="1" customWidth="1"/>
    <col min="3759" max="3797" width="10" style="1" customWidth="1"/>
    <col min="3798" max="4011" width="9.140625" style="1"/>
    <col min="4012" max="4012" width="46.85546875" style="1" customWidth="1"/>
    <col min="4013" max="4013" width="10" style="1" customWidth="1"/>
    <col min="4014" max="4014" width="10.5703125" style="1" customWidth="1"/>
    <col min="4015" max="4053" width="10" style="1" customWidth="1"/>
    <col min="4054" max="4267" width="9.140625" style="1"/>
    <col min="4268" max="4268" width="46.85546875" style="1" customWidth="1"/>
    <col min="4269" max="4269" width="10" style="1" customWidth="1"/>
    <col min="4270" max="4270" width="10.5703125" style="1" customWidth="1"/>
    <col min="4271" max="4309" width="10" style="1" customWidth="1"/>
    <col min="4310" max="4523" width="9.140625" style="1"/>
    <col min="4524" max="4524" width="46.85546875" style="1" customWidth="1"/>
    <col min="4525" max="4525" width="10" style="1" customWidth="1"/>
    <col min="4526" max="4526" width="10.5703125" style="1" customWidth="1"/>
    <col min="4527" max="4565" width="10" style="1" customWidth="1"/>
    <col min="4566" max="4779" width="9.140625" style="1"/>
    <col min="4780" max="4780" width="46.85546875" style="1" customWidth="1"/>
    <col min="4781" max="4781" width="10" style="1" customWidth="1"/>
    <col min="4782" max="4782" width="10.5703125" style="1" customWidth="1"/>
    <col min="4783" max="4821" width="10" style="1" customWidth="1"/>
    <col min="4822" max="5035" width="9.140625" style="1"/>
    <col min="5036" max="5036" width="46.85546875" style="1" customWidth="1"/>
    <col min="5037" max="5037" width="10" style="1" customWidth="1"/>
    <col min="5038" max="5038" width="10.5703125" style="1" customWidth="1"/>
    <col min="5039" max="5077" width="10" style="1" customWidth="1"/>
    <col min="5078" max="5291" width="9.140625" style="1"/>
    <col min="5292" max="5292" width="46.85546875" style="1" customWidth="1"/>
    <col min="5293" max="5293" width="10" style="1" customWidth="1"/>
    <col min="5294" max="5294" width="10.5703125" style="1" customWidth="1"/>
    <col min="5295" max="5333" width="10" style="1" customWidth="1"/>
    <col min="5334" max="5547" width="9.140625" style="1"/>
    <col min="5548" max="5548" width="46.85546875" style="1" customWidth="1"/>
    <col min="5549" max="5549" width="10" style="1" customWidth="1"/>
    <col min="5550" max="5550" width="10.5703125" style="1" customWidth="1"/>
    <col min="5551" max="5589" width="10" style="1" customWidth="1"/>
    <col min="5590" max="5803" width="9.140625" style="1"/>
    <col min="5804" max="5804" width="46.85546875" style="1" customWidth="1"/>
    <col min="5805" max="5805" width="10" style="1" customWidth="1"/>
    <col min="5806" max="5806" width="10.5703125" style="1" customWidth="1"/>
    <col min="5807" max="5845" width="10" style="1" customWidth="1"/>
    <col min="5846" max="6059" width="9.140625" style="1"/>
    <col min="6060" max="6060" width="46.85546875" style="1" customWidth="1"/>
    <col min="6061" max="6061" width="10" style="1" customWidth="1"/>
    <col min="6062" max="6062" width="10.5703125" style="1" customWidth="1"/>
    <col min="6063" max="6101" width="10" style="1" customWidth="1"/>
    <col min="6102" max="6315" width="9.140625" style="1"/>
    <col min="6316" max="6316" width="46.85546875" style="1" customWidth="1"/>
    <col min="6317" max="6317" width="10" style="1" customWidth="1"/>
    <col min="6318" max="6318" width="10.5703125" style="1" customWidth="1"/>
    <col min="6319" max="6357" width="10" style="1" customWidth="1"/>
    <col min="6358" max="6571" width="9.140625" style="1"/>
    <col min="6572" max="6572" width="46.85546875" style="1" customWidth="1"/>
    <col min="6573" max="6573" width="10" style="1" customWidth="1"/>
    <col min="6574" max="6574" width="10.5703125" style="1" customWidth="1"/>
    <col min="6575" max="6613" width="10" style="1" customWidth="1"/>
    <col min="6614" max="6827" width="9.140625" style="1"/>
    <col min="6828" max="6828" width="46.85546875" style="1" customWidth="1"/>
    <col min="6829" max="6829" width="10" style="1" customWidth="1"/>
    <col min="6830" max="6830" width="10.5703125" style="1" customWidth="1"/>
    <col min="6831" max="6869" width="10" style="1" customWidth="1"/>
    <col min="6870" max="7083" width="9.140625" style="1"/>
    <col min="7084" max="7084" width="46.85546875" style="1" customWidth="1"/>
    <col min="7085" max="7085" width="10" style="1" customWidth="1"/>
    <col min="7086" max="7086" width="10.5703125" style="1" customWidth="1"/>
    <col min="7087" max="7125" width="10" style="1" customWidth="1"/>
    <col min="7126" max="7339" width="9.140625" style="1"/>
    <col min="7340" max="7340" width="46.85546875" style="1" customWidth="1"/>
    <col min="7341" max="7341" width="10" style="1" customWidth="1"/>
    <col min="7342" max="7342" width="10.5703125" style="1" customWidth="1"/>
    <col min="7343" max="7381" width="10" style="1" customWidth="1"/>
    <col min="7382" max="7595" width="9.140625" style="1"/>
    <col min="7596" max="7596" width="46.85546875" style="1" customWidth="1"/>
    <col min="7597" max="7597" width="10" style="1" customWidth="1"/>
    <col min="7598" max="7598" width="10.5703125" style="1" customWidth="1"/>
    <col min="7599" max="7637" width="10" style="1" customWidth="1"/>
    <col min="7638" max="7851" width="9.140625" style="1"/>
    <col min="7852" max="7852" width="46.85546875" style="1" customWidth="1"/>
    <col min="7853" max="7853" width="10" style="1" customWidth="1"/>
    <col min="7854" max="7854" width="10.5703125" style="1" customWidth="1"/>
    <col min="7855" max="7893" width="10" style="1" customWidth="1"/>
    <col min="7894" max="8107" width="9.140625" style="1"/>
    <col min="8108" max="8108" width="46.85546875" style="1" customWidth="1"/>
    <col min="8109" max="8109" width="10" style="1" customWidth="1"/>
    <col min="8110" max="8110" width="10.5703125" style="1" customWidth="1"/>
    <col min="8111" max="8149" width="10" style="1" customWidth="1"/>
    <col min="8150" max="8363" width="9.140625" style="1"/>
    <col min="8364" max="8364" width="46.85546875" style="1" customWidth="1"/>
    <col min="8365" max="8365" width="10" style="1" customWidth="1"/>
    <col min="8366" max="8366" width="10.5703125" style="1" customWidth="1"/>
    <col min="8367" max="8405" width="10" style="1" customWidth="1"/>
    <col min="8406" max="8619" width="9.140625" style="1"/>
    <col min="8620" max="8620" width="46.85546875" style="1" customWidth="1"/>
    <col min="8621" max="8621" width="10" style="1" customWidth="1"/>
    <col min="8622" max="8622" width="10.5703125" style="1" customWidth="1"/>
    <col min="8623" max="8661" width="10" style="1" customWidth="1"/>
    <col min="8662" max="8875" width="9.140625" style="1"/>
    <col min="8876" max="8876" width="46.85546875" style="1" customWidth="1"/>
    <col min="8877" max="8877" width="10" style="1" customWidth="1"/>
    <col min="8878" max="8878" width="10.5703125" style="1" customWidth="1"/>
    <col min="8879" max="8917" width="10" style="1" customWidth="1"/>
    <col min="8918" max="9131" width="9.140625" style="1"/>
    <col min="9132" max="9132" width="46.85546875" style="1" customWidth="1"/>
    <col min="9133" max="9133" width="10" style="1" customWidth="1"/>
    <col min="9134" max="9134" width="10.5703125" style="1" customWidth="1"/>
    <col min="9135" max="9173" width="10" style="1" customWidth="1"/>
    <col min="9174" max="9387" width="9.140625" style="1"/>
    <col min="9388" max="9388" width="46.85546875" style="1" customWidth="1"/>
    <col min="9389" max="9389" width="10" style="1" customWidth="1"/>
    <col min="9390" max="9390" width="10.5703125" style="1" customWidth="1"/>
    <col min="9391" max="9429" width="10" style="1" customWidth="1"/>
    <col min="9430" max="9643" width="9.140625" style="1"/>
    <col min="9644" max="9644" width="46.85546875" style="1" customWidth="1"/>
    <col min="9645" max="9645" width="10" style="1" customWidth="1"/>
    <col min="9646" max="9646" width="10.5703125" style="1" customWidth="1"/>
    <col min="9647" max="9685" width="10" style="1" customWidth="1"/>
    <col min="9686" max="9899" width="9.140625" style="1"/>
    <col min="9900" max="9900" width="46.85546875" style="1" customWidth="1"/>
    <col min="9901" max="9901" width="10" style="1" customWidth="1"/>
    <col min="9902" max="9902" width="10.5703125" style="1" customWidth="1"/>
    <col min="9903" max="9941" width="10" style="1" customWidth="1"/>
    <col min="9942" max="10155" width="9.140625" style="1"/>
    <col min="10156" max="10156" width="46.85546875" style="1" customWidth="1"/>
    <col min="10157" max="10157" width="10" style="1" customWidth="1"/>
    <col min="10158" max="10158" width="10.5703125" style="1" customWidth="1"/>
    <col min="10159" max="10197" width="10" style="1" customWidth="1"/>
    <col min="10198" max="10411" width="9.140625" style="1"/>
    <col min="10412" max="10412" width="46.85546875" style="1" customWidth="1"/>
    <col min="10413" max="10413" width="10" style="1" customWidth="1"/>
    <col min="10414" max="10414" width="10.5703125" style="1" customWidth="1"/>
    <col min="10415" max="10453" width="10" style="1" customWidth="1"/>
    <col min="10454" max="10667" width="9.140625" style="1"/>
    <col min="10668" max="10668" width="46.85546875" style="1" customWidth="1"/>
    <col min="10669" max="10669" width="10" style="1" customWidth="1"/>
    <col min="10670" max="10670" width="10.5703125" style="1" customWidth="1"/>
    <col min="10671" max="10709" width="10" style="1" customWidth="1"/>
    <col min="10710" max="10923" width="9.140625" style="1"/>
    <col min="10924" max="10924" width="46.85546875" style="1" customWidth="1"/>
    <col min="10925" max="10925" width="10" style="1" customWidth="1"/>
    <col min="10926" max="10926" width="10.5703125" style="1" customWidth="1"/>
    <col min="10927" max="10965" width="10" style="1" customWidth="1"/>
    <col min="10966" max="11179" width="9.140625" style="1"/>
    <col min="11180" max="11180" width="46.85546875" style="1" customWidth="1"/>
    <col min="11181" max="11181" width="10" style="1" customWidth="1"/>
    <col min="11182" max="11182" width="10.5703125" style="1" customWidth="1"/>
    <col min="11183" max="11221" width="10" style="1" customWidth="1"/>
    <col min="11222" max="11435" width="9.140625" style="1"/>
    <col min="11436" max="11436" width="46.85546875" style="1" customWidth="1"/>
    <col min="11437" max="11437" width="10" style="1" customWidth="1"/>
    <col min="11438" max="11438" width="10.5703125" style="1" customWidth="1"/>
    <col min="11439" max="11477" width="10" style="1" customWidth="1"/>
    <col min="11478" max="11691" width="9.140625" style="1"/>
    <col min="11692" max="11692" width="46.85546875" style="1" customWidth="1"/>
    <col min="11693" max="11693" width="10" style="1" customWidth="1"/>
    <col min="11694" max="11694" width="10.5703125" style="1" customWidth="1"/>
    <col min="11695" max="11733" width="10" style="1" customWidth="1"/>
    <col min="11734" max="11947" width="9.140625" style="1"/>
    <col min="11948" max="11948" width="46.85546875" style="1" customWidth="1"/>
    <col min="11949" max="11949" width="10" style="1" customWidth="1"/>
    <col min="11950" max="11950" width="10.5703125" style="1" customWidth="1"/>
    <col min="11951" max="11989" width="10" style="1" customWidth="1"/>
    <col min="11990" max="12203" width="9.140625" style="1"/>
    <col min="12204" max="12204" width="46.85546875" style="1" customWidth="1"/>
    <col min="12205" max="12205" width="10" style="1" customWidth="1"/>
    <col min="12206" max="12206" width="10.5703125" style="1" customWidth="1"/>
    <col min="12207" max="12245" width="10" style="1" customWidth="1"/>
    <col min="12246" max="12459" width="9.140625" style="1"/>
    <col min="12460" max="12460" width="46.85546875" style="1" customWidth="1"/>
    <col min="12461" max="12461" width="10" style="1" customWidth="1"/>
    <col min="12462" max="12462" width="10.5703125" style="1" customWidth="1"/>
    <col min="12463" max="12501" width="10" style="1" customWidth="1"/>
    <col min="12502" max="12715" width="9.140625" style="1"/>
    <col min="12716" max="12716" width="46.85546875" style="1" customWidth="1"/>
    <col min="12717" max="12717" width="10" style="1" customWidth="1"/>
    <col min="12718" max="12718" width="10.5703125" style="1" customWidth="1"/>
    <col min="12719" max="12757" width="10" style="1" customWidth="1"/>
    <col min="12758" max="12971" width="9.140625" style="1"/>
    <col min="12972" max="12972" width="46.85546875" style="1" customWidth="1"/>
    <col min="12973" max="12973" width="10" style="1" customWidth="1"/>
    <col min="12974" max="12974" width="10.5703125" style="1" customWidth="1"/>
    <col min="12975" max="13013" width="10" style="1" customWidth="1"/>
    <col min="13014" max="13227" width="9.140625" style="1"/>
    <col min="13228" max="13228" width="46.85546875" style="1" customWidth="1"/>
    <col min="13229" max="13229" width="10" style="1" customWidth="1"/>
    <col min="13230" max="13230" width="10.5703125" style="1" customWidth="1"/>
    <col min="13231" max="13269" width="10" style="1" customWidth="1"/>
    <col min="13270" max="13483" width="9.140625" style="1"/>
    <col min="13484" max="13484" width="46.85546875" style="1" customWidth="1"/>
    <col min="13485" max="13485" width="10" style="1" customWidth="1"/>
    <col min="13486" max="13486" width="10.5703125" style="1" customWidth="1"/>
    <col min="13487" max="13525" width="10" style="1" customWidth="1"/>
    <col min="13526" max="13739" width="9.140625" style="1"/>
    <col min="13740" max="13740" width="46.85546875" style="1" customWidth="1"/>
    <col min="13741" max="13741" width="10" style="1" customWidth="1"/>
    <col min="13742" max="13742" width="10.5703125" style="1" customWidth="1"/>
    <col min="13743" max="13781" width="10" style="1" customWidth="1"/>
    <col min="13782" max="13995" width="9.140625" style="1"/>
    <col min="13996" max="13996" width="46.85546875" style="1" customWidth="1"/>
    <col min="13997" max="13997" width="10" style="1" customWidth="1"/>
    <col min="13998" max="13998" width="10.5703125" style="1" customWidth="1"/>
    <col min="13999" max="14037" width="10" style="1" customWidth="1"/>
    <col min="14038" max="14251" width="9.140625" style="1"/>
    <col min="14252" max="14252" width="46.85546875" style="1" customWidth="1"/>
    <col min="14253" max="14253" width="10" style="1" customWidth="1"/>
    <col min="14254" max="14254" width="10.5703125" style="1" customWidth="1"/>
    <col min="14255" max="14293" width="10" style="1" customWidth="1"/>
    <col min="14294" max="14507" width="9.140625" style="1"/>
    <col min="14508" max="14508" width="46.85546875" style="1" customWidth="1"/>
    <col min="14509" max="14509" width="10" style="1" customWidth="1"/>
    <col min="14510" max="14510" width="10.5703125" style="1" customWidth="1"/>
    <col min="14511" max="14549" width="10" style="1" customWidth="1"/>
    <col min="14550" max="14763" width="9.140625" style="1"/>
    <col min="14764" max="14764" width="46.85546875" style="1" customWidth="1"/>
    <col min="14765" max="14765" width="10" style="1" customWidth="1"/>
    <col min="14766" max="14766" width="10.5703125" style="1" customWidth="1"/>
    <col min="14767" max="14805" width="10" style="1" customWidth="1"/>
    <col min="14806" max="15019" width="9.140625" style="1"/>
    <col min="15020" max="15020" width="46.85546875" style="1" customWidth="1"/>
    <col min="15021" max="15021" width="10" style="1" customWidth="1"/>
    <col min="15022" max="15022" width="10.5703125" style="1" customWidth="1"/>
    <col min="15023" max="15061" width="10" style="1" customWidth="1"/>
    <col min="15062" max="15275" width="9.140625" style="1"/>
    <col min="15276" max="15276" width="46.85546875" style="1" customWidth="1"/>
    <col min="15277" max="15277" width="10" style="1" customWidth="1"/>
    <col min="15278" max="15278" width="10.5703125" style="1" customWidth="1"/>
    <col min="15279" max="15317" width="10" style="1" customWidth="1"/>
    <col min="15318" max="15531" width="9.140625" style="1"/>
    <col min="15532" max="15532" width="46.85546875" style="1" customWidth="1"/>
    <col min="15533" max="15533" width="10" style="1" customWidth="1"/>
    <col min="15534" max="15534" width="10.5703125" style="1" customWidth="1"/>
    <col min="15535" max="15573" width="10" style="1" customWidth="1"/>
    <col min="15574" max="15787" width="9.140625" style="1"/>
    <col min="15788" max="15788" width="46.85546875" style="1" customWidth="1"/>
    <col min="15789" max="15789" width="10" style="1" customWidth="1"/>
    <col min="15790" max="15790" width="10.5703125" style="1" customWidth="1"/>
    <col min="15791" max="15829" width="10" style="1" customWidth="1"/>
    <col min="15830" max="16043" width="9.140625" style="1"/>
    <col min="16044" max="16044" width="46.85546875" style="1" customWidth="1"/>
    <col min="16045" max="16045" width="10" style="1" customWidth="1"/>
    <col min="16046" max="16046" width="10.5703125" style="1" customWidth="1"/>
    <col min="16047" max="16085" width="10" style="1" customWidth="1"/>
    <col min="16086" max="16384" width="9.140625" style="1"/>
  </cols>
  <sheetData>
    <row r="1" spans="1:8">
      <c r="H1" s="58" t="s">
        <v>33</v>
      </c>
    </row>
    <row r="2" spans="1:8" ht="19.5" customHeight="1">
      <c r="D2" s="6"/>
      <c r="E2" s="6"/>
      <c r="H2" s="6" t="s">
        <v>34</v>
      </c>
    </row>
    <row r="3" spans="1:8" ht="86.25" customHeight="1">
      <c r="A3" s="88" t="s">
        <v>81</v>
      </c>
      <c r="B3" s="88"/>
      <c r="C3" s="88"/>
      <c r="D3" s="88"/>
      <c r="E3" s="88"/>
      <c r="F3" s="88"/>
      <c r="G3" s="88"/>
      <c r="H3" s="88"/>
    </row>
    <row r="4" spans="1:8" ht="24.75" customHeight="1">
      <c r="A4" s="84" t="s">
        <v>150</v>
      </c>
      <c r="B4" s="84"/>
      <c r="C4" s="84"/>
      <c r="D4" s="84"/>
      <c r="E4" s="84"/>
      <c r="F4" s="84"/>
      <c r="G4" s="84"/>
      <c r="H4" s="84"/>
    </row>
    <row r="5" spans="1:8" ht="47.25" customHeight="1">
      <c r="A5" s="89" t="s">
        <v>30</v>
      </c>
      <c r="B5" s="89" t="s">
        <v>35</v>
      </c>
      <c r="C5" s="89"/>
      <c r="D5" s="90" t="s">
        <v>36</v>
      </c>
      <c r="E5" s="90"/>
      <c r="F5" s="91" t="s">
        <v>145</v>
      </c>
      <c r="G5" s="92" t="s">
        <v>146</v>
      </c>
      <c r="H5" s="92"/>
    </row>
    <row r="6" spans="1:8" ht="82.5" customHeight="1">
      <c r="A6" s="89"/>
      <c r="B6" s="89"/>
      <c r="C6" s="89"/>
      <c r="D6" s="90"/>
      <c r="E6" s="90"/>
      <c r="F6" s="92"/>
      <c r="G6" s="92"/>
      <c r="H6" s="92"/>
    </row>
    <row r="7" spans="1:8" ht="15.75">
      <c r="A7" s="59" t="s">
        <v>37</v>
      </c>
      <c r="B7" s="2" t="s">
        <v>19</v>
      </c>
      <c r="C7" s="2" t="s">
        <v>18</v>
      </c>
      <c r="D7" s="2" t="s">
        <v>19</v>
      </c>
      <c r="E7" s="2" t="s">
        <v>18</v>
      </c>
      <c r="F7" s="2"/>
      <c r="G7" s="2" t="s">
        <v>19</v>
      </c>
      <c r="H7" s="2" t="s">
        <v>18</v>
      </c>
    </row>
    <row r="8" spans="1:8" ht="15.75">
      <c r="A8" s="7" t="s">
        <v>0</v>
      </c>
      <c r="B8" s="39" t="s">
        <v>38</v>
      </c>
      <c r="C8" s="39" t="s">
        <v>39</v>
      </c>
      <c r="D8" s="31">
        <v>7274.36</v>
      </c>
      <c r="E8" s="31">
        <v>3245.37</v>
      </c>
      <c r="F8" s="31">
        <v>4718.2299999999996</v>
      </c>
      <c r="G8" s="60">
        <f>D8/$F8</f>
        <v>1.5417561246484381</v>
      </c>
      <c r="H8" s="60">
        <f>E8/$F8</f>
        <v>0.68783632845367859</v>
      </c>
    </row>
    <row r="9" spans="1:8" ht="84" customHeight="1">
      <c r="A9" s="7" t="s">
        <v>1</v>
      </c>
      <c r="B9" s="39" t="s">
        <v>94</v>
      </c>
      <c r="C9" s="39" t="s">
        <v>93</v>
      </c>
      <c r="D9" s="31">
        <v>7275.32</v>
      </c>
      <c r="E9" s="3">
        <v>3245.39</v>
      </c>
      <c r="F9" s="31">
        <v>4718.2299999999996</v>
      </c>
      <c r="G9" s="60">
        <f t="shared" ref="G9:H34" si="0">D9/$F9</f>
        <v>1.5419595907787456</v>
      </c>
      <c r="H9" s="60">
        <f t="shared" si="0"/>
        <v>0.68784056733139343</v>
      </c>
    </row>
    <row r="10" spans="1:8" ht="15.75">
      <c r="A10" s="61" t="s">
        <v>32</v>
      </c>
      <c r="B10" s="39" t="s">
        <v>40</v>
      </c>
      <c r="C10" s="39" t="s">
        <v>41</v>
      </c>
      <c r="D10" s="3">
        <v>7283.57</v>
      </c>
      <c r="E10" s="3">
        <v>3245.47</v>
      </c>
      <c r="F10" s="31">
        <v>4718.2299999999996</v>
      </c>
      <c r="G10" s="60">
        <f t="shared" si="0"/>
        <v>1.5437081278360743</v>
      </c>
      <c r="H10" s="60">
        <f t="shared" si="0"/>
        <v>0.68785752284225232</v>
      </c>
    </row>
    <row r="11" spans="1:8" ht="31.5">
      <c r="A11" s="61" t="s">
        <v>31</v>
      </c>
      <c r="B11" s="39" t="s">
        <v>40</v>
      </c>
      <c r="C11" s="39" t="s">
        <v>95</v>
      </c>
      <c r="D11" s="3">
        <v>7278.34</v>
      </c>
      <c r="E11" s="3">
        <v>3245.37</v>
      </c>
      <c r="F11" s="31">
        <v>4718.2299999999996</v>
      </c>
      <c r="G11" s="60">
        <f t="shared" si="0"/>
        <v>1.5425996613136708</v>
      </c>
      <c r="H11" s="60">
        <f t="shared" si="0"/>
        <v>0.68783632845367859</v>
      </c>
    </row>
    <row r="12" spans="1:8" ht="63">
      <c r="A12" s="7" t="s">
        <v>26</v>
      </c>
      <c r="B12" s="39" t="s">
        <v>96</v>
      </c>
      <c r="C12" s="39" t="s">
        <v>97</v>
      </c>
      <c r="D12" s="3">
        <v>7279.7</v>
      </c>
      <c r="E12" s="3">
        <v>3245.18</v>
      </c>
      <c r="F12" s="31">
        <v>4718.2299999999996</v>
      </c>
      <c r="G12" s="60">
        <f t="shared" si="0"/>
        <v>1.5428879049982727</v>
      </c>
      <c r="H12" s="60">
        <f t="shared" si="0"/>
        <v>0.68779605911538866</v>
      </c>
    </row>
    <row r="13" spans="1:8" ht="78.75">
      <c r="A13" s="7" t="s">
        <v>2</v>
      </c>
      <c r="B13" s="39" t="s">
        <v>98</v>
      </c>
      <c r="C13" s="39" t="s">
        <v>99</v>
      </c>
      <c r="D13" s="3">
        <v>7274.36</v>
      </c>
      <c r="E13" s="3">
        <v>3245.4</v>
      </c>
      <c r="F13" s="31">
        <v>4718.2299999999996</v>
      </c>
      <c r="G13" s="60">
        <f t="shared" si="0"/>
        <v>1.5417561246484381</v>
      </c>
      <c r="H13" s="60">
        <f t="shared" si="0"/>
        <v>0.68784268677025084</v>
      </c>
    </row>
    <row r="14" spans="1:8" ht="31.5">
      <c r="A14" s="44" t="s">
        <v>3</v>
      </c>
      <c r="B14" s="57" t="s">
        <v>100</v>
      </c>
      <c r="C14" s="57" t="s">
        <v>69</v>
      </c>
      <c r="D14" s="3">
        <v>16553.66</v>
      </c>
      <c r="E14" s="3">
        <v>7385.24</v>
      </c>
      <c r="F14" s="31">
        <v>4718.2299999999996</v>
      </c>
      <c r="G14" s="60">
        <f t="shared" si="0"/>
        <v>3.508447023566041</v>
      </c>
      <c r="H14" s="60">
        <f t="shared" si="0"/>
        <v>1.565256462698936</v>
      </c>
    </row>
    <row r="15" spans="1:8" ht="126">
      <c r="A15" s="7" t="s">
        <v>4</v>
      </c>
      <c r="B15" s="39" t="s">
        <v>101</v>
      </c>
      <c r="C15" s="39" t="s">
        <v>102</v>
      </c>
      <c r="D15" s="3">
        <v>7274.36</v>
      </c>
      <c r="E15" s="3">
        <v>3245.41</v>
      </c>
      <c r="F15" s="31">
        <v>4718.2299999999996</v>
      </c>
      <c r="G15" s="60">
        <f t="shared" si="0"/>
        <v>1.5417561246484381</v>
      </c>
      <c r="H15" s="60">
        <f t="shared" si="0"/>
        <v>0.68784480620910815</v>
      </c>
    </row>
    <row r="16" spans="1:8" ht="31.5">
      <c r="A16" s="7" t="s">
        <v>5</v>
      </c>
      <c r="B16" s="39" t="s">
        <v>42</v>
      </c>
      <c r="C16" s="39" t="s">
        <v>103</v>
      </c>
      <c r="D16" s="3">
        <v>11468.12</v>
      </c>
      <c r="E16" s="3">
        <v>5116.16</v>
      </c>
      <c r="F16" s="31">
        <v>4718.2299999999996</v>
      </c>
      <c r="G16" s="60">
        <f t="shared" si="0"/>
        <v>2.4305979148960524</v>
      </c>
      <c r="H16" s="60">
        <f>E16/$F16</f>
        <v>1.0843388304512498</v>
      </c>
    </row>
    <row r="17" spans="1:8" ht="78.75">
      <c r="A17" s="7" t="s">
        <v>77</v>
      </c>
      <c r="B17" s="39" t="s">
        <v>104</v>
      </c>
      <c r="C17" s="39" t="s">
        <v>105</v>
      </c>
      <c r="D17" s="3">
        <v>7274.3</v>
      </c>
      <c r="E17" s="3">
        <v>3245.74</v>
      </c>
      <c r="F17" s="31">
        <v>4718.2299999999996</v>
      </c>
      <c r="G17" s="60">
        <f>D17/$F17</f>
        <v>1.5417434080152941</v>
      </c>
      <c r="H17" s="60">
        <f>E17/$F17</f>
        <v>0.68791474769140126</v>
      </c>
    </row>
    <row r="18" spans="1:8" ht="78.75">
      <c r="A18" s="7" t="s">
        <v>6</v>
      </c>
      <c r="B18" s="39" t="s">
        <v>106</v>
      </c>
      <c r="C18" s="39" t="s">
        <v>107</v>
      </c>
      <c r="D18" s="3">
        <v>6572.21</v>
      </c>
      <c r="E18" s="3">
        <v>2931.8</v>
      </c>
      <c r="F18" s="31">
        <v>4718.2299999999996</v>
      </c>
      <c r="G18" s="60">
        <f>D18/$F18</f>
        <v>1.3929397252783355</v>
      </c>
      <c r="H18" s="60">
        <f>E18/$F18</f>
        <v>0.62137708420318649</v>
      </c>
    </row>
    <row r="19" spans="1:8" ht="47.25">
      <c r="A19" s="7" t="s">
        <v>27</v>
      </c>
      <c r="B19" s="39" t="s">
        <v>108</v>
      </c>
      <c r="C19" s="39" t="s">
        <v>109</v>
      </c>
      <c r="D19" s="3">
        <v>7275.07</v>
      </c>
      <c r="E19" s="3">
        <v>3244.78</v>
      </c>
      <c r="F19" s="31">
        <v>4718.2299999999996</v>
      </c>
      <c r="G19" s="60">
        <f>D19/$F19</f>
        <v>1.5419066048073113</v>
      </c>
      <c r="H19" s="60">
        <f>E19/$F19</f>
        <v>0.68771128156109396</v>
      </c>
    </row>
    <row r="20" spans="1:8" ht="47.25">
      <c r="A20" s="62" t="s">
        <v>43</v>
      </c>
      <c r="B20" s="40" t="s">
        <v>19</v>
      </c>
      <c r="C20" s="40" t="s">
        <v>18</v>
      </c>
      <c r="D20" s="40" t="s">
        <v>19</v>
      </c>
      <c r="E20" s="40" t="s">
        <v>18</v>
      </c>
      <c r="F20" s="40"/>
      <c r="G20" s="40" t="s">
        <v>19</v>
      </c>
      <c r="H20" s="40" t="s">
        <v>18</v>
      </c>
    </row>
    <row r="21" spans="1:8" ht="47.25">
      <c r="A21" s="7" t="s">
        <v>7</v>
      </c>
      <c r="B21" s="41" t="s">
        <v>110</v>
      </c>
      <c r="C21" s="41" t="s">
        <v>111</v>
      </c>
      <c r="D21" s="3">
        <v>10761.66</v>
      </c>
      <c r="E21" s="3">
        <v>5474.76</v>
      </c>
      <c r="F21" s="3">
        <v>6152.38</v>
      </c>
      <c r="G21" s="60">
        <f>D21/$F21</f>
        <v>1.7491864936821198</v>
      </c>
      <c r="H21" s="60">
        <f>E21/$F21</f>
        <v>0.88986050926633276</v>
      </c>
    </row>
    <row r="22" spans="1:8" ht="170.25" customHeight="1">
      <c r="A22" s="7" t="s">
        <v>4</v>
      </c>
      <c r="B22" s="41" t="s">
        <v>112</v>
      </c>
      <c r="C22" s="41" t="s">
        <v>113</v>
      </c>
      <c r="D22" s="3">
        <v>15221.39</v>
      </c>
      <c r="E22" s="3">
        <v>8498.82</v>
      </c>
      <c r="F22" s="3">
        <v>6152.38</v>
      </c>
      <c r="G22" s="60">
        <f t="shared" si="0"/>
        <v>2.474065321062743</v>
      </c>
      <c r="H22" s="60">
        <f t="shared" si="0"/>
        <v>1.3813873655398399</v>
      </c>
    </row>
    <row r="23" spans="1:8" ht="68.25" customHeight="1">
      <c r="A23" s="7" t="s">
        <v>6</v>
      </c>
      <c r="B23" s="41" t="s">
        <v>114</v>
      </c>
      <c r="C23" s="41" t="s">
        <v>115</v>
      </c>
      <c r="D23" s="3">
        <v>15941.61</v>
      </c>
      <c r="E23" s="3">
        <v>8066.52</v>
      </c>
      <c r="F23" s="3">
        <v>6152.38</v>
      </c>
      <c r="G23" s="60">
        <f t="shared" si="0"/>
        <v>2.5911289614750714</v>
      </c>
      <c r="H23" s="60">
        <f t="shared" si="0"/>
        <v>1.311121874786668</v>
      </c>
    </row>
    <row r="24" spans="1:8" ht="45.75" customHeight="1">
      <c r="A24" s="7" t="s">
        <v>22</v>
      </c>
      <c r="B24" s="41" t="s">
        <v>116</v>
      </c>
      <c r="C24" s="41" t="s">
        <v>117</v>
      </c>
      <c r="D24" s="3">
        <v>10757.63</v>
      </c>
      <c r="E24" s="3">
        <v>5473.99</v>
      </c>
      <c r="F24" s="3">
        <v>6152.38</v>
      </c>
      <c r="G24" s="60">
        <f t="shared" si="0"/>
        <v>1.7485314626209694</v>
      </c>
      <c r="H24" s="60">
        <f t="shared" si="0"/>
        <v>0.88973535444819718</v>
      </c>
    </row>
    <row r="25" spans="1:8" ht="126.75" customHeight="1">
      <c r="A25" s="7" t="s">
        <v>23</v>
      </c>
      <c r="B25" s="41" t="s">
        <v>118</v>
      </c>
      <c r="C25" s="41" t="s">
        <v>119</v>
      </c>
      <c r="D25" s="3">
        <v>10757.63</v>
      </c>
      <c r="E25" s="3">
        <v>5473.99</v>
      </c>
      <c r="F25" s="3">
        <v>6152.38</v>
      </c>
      <c r="G25" s="60">
        <f t="shared" si="0"/>
        <v>1.7485314626209694</v>
      </c>
      <c r="H25" s="60">
        <f t="shared" si="0"/>
        <v>0.88973535444819718</v>
      </c>
    </row>
    <row r="26" spans="1:8" ht="160.5" customHeight="1">
      <c r="A26" s="7" t="s">
        <v>78</v>
      </c>
      <c r="B26" s="41" t="s">
        <v>120</v>
      </c>
      <c r="C26" s="41" t="s">
        <v>121</v>
      </c>
      <c r="D26" s="3">
        <v>10757.63</v>
      </c>
      <c r="E26" s="3">
        <v>5473.99</v>
      </c>
      <c r="F26" s="3">
        <v>6152.38</v>
      </c>
      <c r="G26" s="60">
        <f t="shared" si="0"/>
        <v>1.7485314626209694</v>
      </c>
      <c r="H26" s="60">
        <f t="shared" si="0"/>
        <v>0.88973535444819718</v>
      </c>
    </row>
    <row r="27" spans="1:8" ht="69.75" customHeight="1">
      <c r="A27" s="7" t="s">
        <v>24</v>
      </c>
      <c r="B27" s="41" t="s">
        <v>122</v>
      </c>
      <c r="C27" s="41" t="s">
        <v>123</v>
      </c>
      <c r="D27" s="3">
        <v>10757.63</v>
      </c>
      <c r="E27" s="3">
        <v>5473.99</v>
      </c>
      <c r="F27" s="3">
        <v>6152.38</v>
      </c>
      <c r="G27" s="60">
        <f t="shared" si="0"/>
        <v>1.7485314626209694</v>
      </c>
      <c r="H27" s="60">
        <f t="shared" si="0"/>
        <v>0.88973535444819718</v>
      </c>
    </row>
    <row r="28" spans="1:8" ht="135" customHeight="1">
      <c r="A28" s="7" t="s">
        <v>0</v>
      </c>
      <c r="B28" s="42" t="s">
        <v>124</v>
      </c>
      <c r="C28" s="41" t="s">
        <v>125</v>
      </c>
      <c r="D28" s="3">
        <v>10035.6</v>
      </c>
      <c r="E28" s="3">
        <v>4753.66</v>
      </c>
      <c r="F28" s="3">
        <v>6152.38</v>
      </c>
      <c r="G28" s="60">
        <f t="shared" si="0"/>
        <v>1.6311736271166606</v>
      </c>
      <c r="H28" s="60">
        <f t="shared" si="0"/>
        <v>0.77265383477613536</v>
      </c>
    </row>
    <row r="29" spans="1:8" ht="113.25" customHeight="1">
      <c r="A29" s="7" t="s">
        <v>25</v>
      </c>
      <c r="B29" s="41" t="s">
        <v>126</v>
      </c>
      <c r="C29" s="41" t="s">
        <v>127</v>
      </c>
      <c r="D29" s="3">
        <v>10757.63</v>
      </c>
      <c r="E29" s="3">
        <v>5473.99</v>
      </c>
      <c r="F29" s="3">
        <v>6152.38</v>
      </c>
      <c r="G29" s="60">
        <f t="shared" si="0"/>
        <v>1.7485314626209694</v>
      </c>
      <c r="H29" s="60">
        <f t="shared" si="0"/>
        <v>0.88973535444819718</v>
      </c>
    </row>
    <row r="30" spans="1:8" ht="94.5" customHeight="1">
      <c r="A30" s="7" t="s">
        <v>27</v>
      </c>
      <c r="B30" s="56" t="s">
        <v>79</v>
      </c>
      <c r="C30" s="41" t="s">
        <v>128</v>
      </c>
      <c r="D30" s="3">
        <v>10757.63</v>
      </c>
      <c r="E30" s="3">
        <v>5473.99</v>
      </c>
      <c r="F30" s="3">
        <v>6152.38</v>
      </c>
      <c r="G30" s="60">
        <f>D30/$F30</f>
        <v>1.7485314626209694</v>
      </c>
      <c r="H30" s="60">
        <f>E30/$F30</f>
        <v>0.88973535444819718</v>
      </c>
    </row>
    <row r="31" spans="1:8" ht="24" customHeight="1">
      <c r="A31" s="59" t="s">
        <v>147</v>
      </c>
      <c r="B31" s="40" t="s">
        <v>20</v>
      </c>
      <c r="C31" s="40" t="s">
        <v>21</v>
      </c>
      <c r="D31" s="40" t="s">
        <v>20</v>
      </c>
      <c r="E31" s="40" t="s">
        <v>21</v>
      </c>
      <c r="F31" s="40"/>
      <c r="G31" s="40" t="s">
        <v>20</v>
      </c>
      <c r="H31" s="40" t="s">
        <v>21</v>
      </c>
    </row>
    <row r="32" spans="1:8" ht="108" customHeight="1">
      <c r="A32" s="8" t="s">
        <v>8</v>
      </c>
      <c r="B32" s="39" t="s">
        <v>129</v>
      </c>
      <c r="C32" s="39" t="s">
        <v>130</v>
      </c>
      <c r="D32" s="3">
        <v>2388.36</v>
      </c>
      <c r="E32" s="3">
        <v>2894.45</v>
      </c>
      <c r="F32" s="3">
        <v>2763.51</v>
      </c>
      <c r="G32" s="60">
        <f>D32/$F32</f>
        <v>0.86424872716219592</v>
      </c>
      <c r="H32" s="60">
        <f>E32/$F32</f>
        <v>1.0473817717323257</v>
      </c>
    </row>
    <row r="33" spans="1:8" ht="53.25" customHeight="1">
      <c r="A33" s="8" t="s">
        <v>9</v>
      </c>
      <c r="B33" s="39" t="s">
        <v>131</v>
      </c>
      <c r="C33" s="39" t="s">
        <v>132</v>
      </c>
      <c r="D33" s="3">
        <v>4776.6400000000003</v>
      </c>
      <c r="E33" s="3">
        <v>5283.14</v>
      </c>
      <c r="F33" s="3">
        <v>2763.51</v>
      </c>
      <c r="G33" s="60">
        <f t="shared" si="0"/>
        <v>1.7284685056323299</v>
      </c>
      <c r="H33" s="60">
        <f t="shared" si="0"/>
        <v>1.9117499122492772</v>
      </c>
    </row>
    <row r="34" spans="1:8" ht="109.5" customHeight="1">
      <c r="A34" s="8" t="s">
        <v>10</v>
      </c>
      <c r="B34" s="39" t="s">
        <v>133</v>
      </c>
      <c r="C34" s="39" t="s">
        <v>134</v>
      </c>
      <c r="D34" s="3">
        <v>1085.58</v>
      </c>
      <c r="E34" s="3">
        <v>2314.85</v>
      </c>
      <c r="F34" s="3">
        <v>2763.51</v>
      </c>
      <c r="G34" s="60">
        <f t="shared" si="0"/>
        <v>0.39282651410705943</v>
      </c>
      <c r="H34" s="60">
        <f t="shared" si="0"/>
        <v>0.83764849774381123</v>
      </c>
    </row>
    <row r="35" spans="1:8" ht="72" customHeight="1">
      <c r="A35" s="9" t="s">
        <v>11</v>
      </c>
      <c r="B35" s="39" t="s">
        <v>135</v>
      </c>
      <c r="C35" s="39" t="s">
        <v>136</v>
      </c>
      <c r="D35" s="3">
        <v>1433.03</v>
      </c>
      <c r="E35" s="3">
        <v>1932.02</v>
      </c>
      <c r="F35" s="3">
        <v>2763.51</v>
      </c>
      <c r="G35" s="60">
        <f>D35/$F35</f>
        <v>0.51855430231842836</v>
      </c>
      <c r="H35" s="60">
        <f>E35/$F35</f>
        <v>0.69911815046806414</v>
      </c>
    </row>
    <row r="36" spans="1:8" ht="52.5" customHeight="1">
      <c r="A36" s="8" t="s">
        <v>159</v>
      </c>
      <c r="B36" s="66" t="s">
        <v>157</v>
      </c>
      <c r="C36" s="66" t="s">
        <v>158</v>
      </c>
      <c r="D36" s="67">
        <v>1374.89</v>
      </c>
      <c r="E36" s="67">
        <v>1889.84</v>
      </c>
      <c r="F36" s="67">
        <v>2763.51</v>
      </c>
      <c r="G36" s="65">
        <f>D36/$F36</f>
        <v>0.49751584036243762</v>
      </c>
      <c r="H36" s="65">
        <f>E36/$F36</f>
        <v>0.68385495257842377</v>
      </c>
    </row>
    <row r="37" spans="1:8" ht="15.75">
      <c r="A37" s="87" t="s">
        <v>148</v>
      </c>
      <c r="B37" s="87"/>
      <c r="C37" s="87"/>
      <c r="D37" s="87"/>
      <c r="E37" s="87"/>
      <c r="F37" s="87"/>
      <c r="G37" s="87"/>
      <c r="H37" s="87"/>
    </row>
    <row r="38" spans="1:8" ht="86.25" customHeight="1">
      <c r="A38" s="7" t="s">
        <v>44</v>
      </c>
      <c r="B38" s="77" t="s">
        <v>137</v>
      </c>
      <c r="C38" s="78"/>
      <c r="D38" s="75">
        <v>2010</v>
      </c>
      <c r="E38" s="76"/>
      <c r="F38" s="63">
        <v>2010.04</v>
      </c>
      <c r="G38" s="70">
        <f>D38/F38</f>
        <v>0.99998009989850956</v>
      </c>
      <c r="H38" s="71"/>
    </row>
    <row r="39" spans="1:8" ht="68.25" customHeight="1">
      <c r="A39" s="43" t="s">
        <v>45</v>
      </c>
      <c r="B39" s="77" t="s">
        <v>138</v>
      </c>
      <c r="C39" s="78"/>
      <c r="D39" s="75">
        <v>2010</v>
      </c>
      <c r="E39" s="76"/>
      <c r="F39" s="63">
        <v>2010.04</v>
      </c>
      <c r="G39" s="70">
        <f t="shared" ref="G39:G40" si="1">D39/F39</f>
        <v>0.99998009989850956</v>
      </c>
      <c r="H39" s="71"/>
    </row>
    <row r="40" spans="1:8" ht="223.5" customHeight="1">
      <c r="A40" s="43" t="s">
        <v>46</v>
      </c>
      <c r="B40" s="77" t="s">
        <v>139</v>
      </c>
      <c r="C40" s="78"/>
      <c r="D40" s="75">
        <v>2010</v>
      </c>
      <c r="E40" s="76"/>
      <c r="F40" s="63">
        <v>2010.04</v>
      </c>
      <c r="G40" s="70">
        <f t="shared" si="1"/>
        <v>0.99998009989850956</v>
      </c>
      <c r="H40" s="71"/>
    </row>
    <row r="41" spans="1:8" ht="24" customHeight="1">
      <c r="A41" s="7" t="s">
        <v>70</v>
      </c>
      <c r="B41" s="82" t="s">
        <v>140</v>
      </c>
      <c r="C41" s="83"/>
      <c r="D41" s="75">
        <v>2010.15</v>
      </c>
      <c r="E41" s="76"/>
      <c r="F41" s="63">
        <v>2010.04</v>
      </c>
      <c r="G41" s="70">
        <f>D41/F41</f>
        <v>1.000054725279099</v>
      </c>
      <c r="H41" s="71"/>
    </row>
    <row r="42" spans="1:8" ht="15.75" customHeight="1">
      <c r="A42" s="79" t="s">
        <v>149</v>
      </c>
      <c r="B42" s="80"/>
      <c r="C42" s="80"/>
      <c r="D42" s="80"/>
      <c r="E42" s="80"/>
      <c r="F42" s="80"/>
      <c r="G42" s="80"/>
      <c r="H42" s="81"/>
    </row>
    <row r="43" spans="1:8" ht="15.75">
      <c r="A43" s="4" t="s">
        <v>12</v>
      </c>
      <c r="B43" s="86" t="s">
        <v>47</v>
      </c>
      <c r="C43" s="86"/>
      <c r="D43" s="69">
        <v>41372.58</v>
      </c>
      <c r="E43" s="69"/>
      <c r="F43" s="64">
        <v>29135.83</v>
      </c>
      <c r="G43" s="70">
        <f>D43/F43</f>
        <v>1.4199897514503619</v>
      </c>
      <c r="H43" s="71"/>
    </row>
    <row r="44" spans="1:8" ht="15.75" customHeight="1">
      <c r="A44" s="4" t="s">
        <v>13</v>
      </c>
      <c r="B44" s="86" t="s">
        <v>143</v>
      </c>
      <c r="C44" s="86"/>
      <c r="D44" s="69">
        <v>22726.82</v>
      </c>
      <c r="E44" s="69"/>
      <c r="F44" s="64">
        <v>29135.83</v>
      </c>
      <c r="G44" s="70">
        <f t="shared" ref="G44:G52" si="2">D44/F44</f>
        <v>0.78002994937848003</v>
      </c>
      <c r="H44" s="71"/>
    </row>
    <row r="45" spans="1:8" ht="15.75">
      <c r="A45" s="5" t="s">
        <v>14</v>
      </c>
      <c r="B45" s="68" t="s">
        <v>48</v>
      </c>
      <c r="C45" s="68"/>
      <c r="D45" s="69">
        <v>37101.449999999997</v>
      </c>
      <c r="E45" s="69"/>
      <c r="F45" s="64">
        <v>29135.83</v>
      </c>
      <c r="G45" s="70">
        <f t="shared" si="2"/>
        <v>1.2733960213249458</v>
      </c>
      <c r="H45" s="71"/>
    </row>
    <row r="46" spans="1:8" ht="15.75">
      <c r="A46" s="5" t="s">
        <v>15</v>
      </c>
      <c r="B46" s="68" t="s">
        <v>49</v>
      </c>
      <c r="C46" s="68"/>
      <c r="D46" s="69">
        <v>30390.04</v>
      </c>
      <c r="E46" s="69"/>
      <c r="F46" s="64">
        <v>29135.83</v>
      </c>
      <c r="G46" s="70">
        <f t="shared" si="2"/>
        <v>1.0430469974598287</v>
      </c>
      <c r="H46" s="71"/>
    </row>
    <row r="47" spans="1:8" ht="112.5" customHeight="1">
      <c r="A47" s="5" t="s">
        <v>50</v>
      </c>
      <c r="B47" s="85" t="s">
        <v>141</v>
      </c>
      <c r="C47" s="85"/>
      <c r="D47" s="69">
        <v>26895.1</v>
      </c>
      <c r="E47" s="69"/>
      <c r="F47" s="64">
        <v>29135.83</v>
      </c>
      <c r="G47" s="70">
        <f t="shared" si="2"/>
        <v>0.92309366165302298</v>
      </c>
      <c r="H47" s="71"/>
    </row>
    <row r="48" spans="1:8" ht="15.75" customHeight="1">
      <c r="A48" s="5" t="s">
        <v>80</v>
      </c>
      <c r="B48" s="68" t="s">
        <v>144</v>
      </c>
      <c r="C48" s="68"/>
      <c r="D48" s="69">
        <v>22753.38</v>
      </c>
      <c r="E48" s="69"/>
      <c r="F48" s="64">
        <v>29135.83</v>
      </c>
      <c r="G48" s="70">
        <f t="shared" si="2"/>
        <v>0.78094154173744146</v>
      </c>
      <c r="H48" s="71"/>
    </row>
    <row r="49" spans="1:8" ht="15.75">
      <c r="A49" s="5" t="s">
        <v>28</v>
      </c>
      <c r="B49" s="68"/>
      <c r="C49" s="68"/>
      <c r="D49" s="69"/>
      <c r="E49" s="69"/>
      <c r="F49" s="64"/>
      <c r="G49" s="70"/>
      <c r="H49" s="71"/>
    </row>
    <row r="50" spans="1:8" ht="15.75">
      <c r="A50" s="5" t="s">
        <v>16</v>
      </c>
      <c r="B50" s="68" t="s">
        <v>51</v>
      </c>
      <c r="C50" s="68"/>
      <c r="D50" s="69">
        <v>16068.67</v>
      </c>
      <c r="E50" s="69"/>
      <c r="F50" s="64">
        <v>29135.83</v>
      </c>
      <c r="G50" s="70">
        <f t="shared" si="2"/>
        <v>0.55150891531149104</v>
      </c>
      <c r="H50" s="71"/>
    </row>
    <row r="51" spans="1:8" ht="31.5" customHeight="1">
      <c r="A51" s="5" t="s">
        <v>17</v>
      </c>
      <c r="B51" s="68" t="s">
        <v>47</v>
      </c>
      <c r="C51" s="68"/>
      <c r="D51" s="69">
        <v>46222.74</v>
      </c>
      <c r="E51" s="69"/>
      <c r="F51" s="64">
        <v>29135.83</v>
      </c>
      <c r="G51" s="70">
        <f t="shared" si="2"/>
        <v>1.58645695008517</v>
      </c>
      <c r="H51" s="71"/>
    </row>
    <row r="52" spans="1:8" ht="87" customHeight="1">
      <c r="A52" s="5" t="s">
        <v>29</v>
      </c>
      <c r="B52" s="68" t="s">
        <v>142</v>
      </c>
      <c r="C52" s="68"/>
      <c r="D52" s="69">
        <v>18691.689999999999</v>
      </c>
      <c r="E52" s="69"/>
      <c r="F52" s="64">
        <v>29135.83</v>
      </c>
      <c r="G52" s="70">
        <f t="shared" si="2"/>
        <v>0.64153621159925756</v>
      </c>
      <c r="H52" s="71"/>
    </row>
    <row r="53" spans="1:8" ht="36" customHeight="1">
      <c r="A53" s="72" t="s">
        <v>92</v>
      </c>
      <c r="B53" s="73"/>
      <c r="C53" s="73"/>
      <c r="D53" s="73"/>
      <c r="E53" s="73"/>
      <c r="F53" s="73"/>
      <c r="G53" s="73"/>
      <c r="H53" s="74"/>
    </row>
    <row r="54" spans="1:8" ht="110.25" customHeight="1">
      <c r="A54" s="5" t="s">
        <v>52</v>
      </c>
      <c r="B54" s="68" t="s">
        <v>53</v>
      </c>
      <c r="C54" s="68"/>
      <c r="D54" s="69">
        <v>4102.42</v>
      </c>
      <c r="E54" s="69"/>
      <c r="F54" s="31">
        <v>6251.29</v>
      </c>
      <c r="G54" s="70">
        <f>D54/$F54</f>
        <v>0.65625174963887456</v>
      </c>
      <c r="H54" s="71"/>
    </row>
    <row r="55" spans="1:8" ht="94.5" customHeight="1">
      <c r="A55" s="5" t="s">
        <v>54</v>
      </c>
      <c r="B55" s="68" t="s">
        <v>55</v>
      </c>
      <c r="C55" s="68"/>
      <c r="D55" s="69">
        <v>6251.29</v>
      </c>
      <c r="E55" s="69"/>
      <c r="F55" s="31">
        <v>6251.29</v>
      </c>
      <c r="G55" s="70">
        <f>D55/$F55</f>
        <v>1</v>
      </c>
      <c r="H55" s="71"/>
    </row>
    <row r="56" spans="1:8" ht="94.5" customHeight="1">
      <c r="A56" s="5" t="s">
        <v>56</v>
      </c>
      <c r="B56" s="68" t="s">
        <v>57</v>
      </c>
      <c r="C56" s="68"/>
      <c r="D56" s="69">
        <v>8400.16</v>
      </c>
      <c r="E56" s="69"/>
      <c r="F56" s="31">
        <v>6251.29</v>
      </c>
      <c r="G56" s="70">
        <f>D56/$F56</f>
        <v>1.3437482503611256</v>
      </c>
      <c r="H56" s="71"/>
    </row>
  </sheetData>
  <mergeCells count="61">
    <mergeCell ref="A37:H37"/>
    <mergeCell ref="A3:H3"/>
    <mergeCell ref="A5:A6"/>
    <mergeCell ref="B5:C6"/>
    <mergeCell ref="D5:E6"/>
    <mergeCell ref="F5:F6"/>
    <mergeCell ref="G5:H6"/>
    <mergeCell ref="B43:C43"/>
    <mergeCell ref="D43:E43"/>
    <mergeCell ref="G43:H43"/>
    <mergeCell ref="B39:C39"/>
    <mergeCell ref="D39:E39"/>
    <mergeCell ref="G39:H39"/>
    <mergeCell ref="B40:C40"/>
    <mergeCell ref="D40:E40"/>
    <mergeCell ref="G40:H40"/>
    <mergeCell ref="B44:C44"/>
    <mergeCell ref="D44:E44"/>
    <mergeCell ref="G44:H44"/>
    <mergeCell ref="B45:C45"/>
    <mergeCell ref="D45:E45"/>
    <mergeCell ref="G45:H45"/>
    <mergeCell ref="B46:C46"/>
    <mergeCell ref="D46:E46"/>
    <mergeCell ref="G46:H46"/>
    <mergeCell ref="B47:C47"/>
    <mergeCell ref="D47:E47"/>
    <mergeCell ref="G47:H47"/>
    <mergeCell ref="A4:H4"/>
    <mergeCell ref="B54:C54"/>
    <mergeCell ref="D54:E54"/>
    <mergeCell ref="G54:H54"/>
    <mergeCell ref="B50:C50"/>
    <mergeCell ref="D50:E50"/>
    <mergeCell ref="G50:H50"/>
    <mergeCell ref="B51:C51"/>
    <mergeCell ref="D51:E51"/>
    <mergeCell ref="G51:H51"/>
    <mergeCell ref="B48:C48"/>
    <mergeCell ref="D48:E48"/>
    <mergeCell ref="G48:H48"/>
    <mergeCell ref="B49:C49"/>
    <mergeCell ref="D49:E49"/>
    <mergeCell ref="G49:H49"/>
    <mergeCell ref="G38:H38"/>
    <mergeCell ref="D38:E38"/>
    <mergeCell ref="B38:C38"/>
    <mergeCell ref="A42:H42"/>
    <mergeCell ref="B41:C41"/>
    <mergeCell ref="D41:E41"/>
    <mergeCell ref="G41:H41"/>
    <mergeCell ref="B56:C56"/>
    <mergeCell ref="D52:E52"/>
    <mergeCell ref="G52:H52"/>
    <mergeCell ref="D56:E56"/>
    <mergeCell ref="G56:H56"/>
    <mergeCell ref="A53:H53"/>
    <mergeCell ref="B52:C52"/>
    <mergeCell ref="B55:C55"/>
    <mergeCell ref="D55:E55"/>
    <mergeCell ref="G55:H55"/>
  </mergeCells>
  <printOptions horizontalCentered="1"/>
  <pageMargins left="0" right="0" top="0" bottom="0" header="0.31496062992125984" footer="0.31496062992125984"/>
  <pageSetup paperSize="9" scale="40" orientation="portrait" r:id="rId1"/>
  <rowBreaks count="1" manualBreakCount="1">
    <brk id="3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14"/>
  <sheetViews>
    <sheetView view="pageBreakPreview" zoomScale="60"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A68" sqref="A68"/>
    </sheetView>
  </sheetViews>
  <sheetFormatPr defaultRowHeight="12.75"/>
  <cols>
    <col min="1" max="1" width="63.42578125" style="10" customWidth="1"/>
    <col min="2" max="2" width="14.5703125" style="11" customWidth="1"/>
    <col min="3" max="16384" width="9.140625" style="11"/>
  </cols>
  <sheetData>
    <row r="1" spans="1:4" ht="17.25" customHeight="1">
      <c r="B1" s="12" t="s">
        <v>33</v>
      </c>
    </row>
    <row r="2" spans="1:4" ht="14.25" customHeight="1">
      <c r="B2" s="12" t="s">
        <v>58</v>
      </c>
    </row>
    <row r="3" spans="1:4" ht="23.25" customHeight="1"/>
    <row r="4" spans="1:4" s="13" customFormat="1" ht="87" customHeight="1">
      <c r="A4" s="93" t="s">
        <v>59</v>
      </c>
      <c r="B4" s="93"/>
    </row>
    <row r="5" spans="1:4" s="13" customFormat="1" ht="15" customHeight="1">
      <c r="A5" s="94" t="s">
        <v>60</v>
      </c>
      <c r="B5" s="96" t="s">
        <v>61</v>
      </c>
      <c r="C5" s="19"/>
      <c r="D5" s="19"/>
    </row>
    <row r="6" spans="1:4" s="14" customFormat="1" ht="54.75" customHeight="1">
      <c r="A6" s="95"/>
      <c r="B6" s="96"/>
    </row>
    <row r="7" spans="1:4" s="14" customFormat="1" ht="20.25" customHeight="1">
      <c r="A7" s="97" t="s">
        <v>62</v>
      </c>
      <c r="B7" s="97"/>
    </row>
    <row r="8" spans="1:4" s="17" customFormat="1" ht="15">
      <c r="A8" s="15" t="s">
        <v>63</v>
      </c>
      <c r="B8" s="16">
        <v>507.19</v>
      </c>
    </row>
    <row r="9" spans="1:4" s="17" customFormat="1" ht="15">
      <c r="A9" s="15" t="s">
        <v>64</v>
      </c>
      <c r="B9" s="16">
        <v>1014.4</v>
      </c>
    </row>
    <row r="10" spans="1:4" s="17" customFormat="1" ht="15">
      <c r="A10" s="15" t="s">
        <v>65</v>
      </c>
      <c r="B10" s="16">
        <v>1267.99</v>
      </c>
    </row>
    <row r="11" spans="1:4" s="17" customFormat="1" ht="15">
      <c r="A11" s="15" t="s">
        <v>66</v>
      </c>
      <c r="B11" s="16">
        <v>760.8</v>
      </c>
    </row>
    <row r="12" spans="1:4" ht="18" customHeight="1">
      <c r="A12" s="18" t="s">
        <v>67</v>
      </c>
      <c r="B12" s="16">
        <v>838.03</v>
      </c>
      <c r="C12" s="17"/>
    </row>
    <row r="14" spans="1:4" ht="38.25" customHeight="1">
      <c r="A14" s="98" t="s">
        <v>68</v>
      </c>
      <c r="B14" s="98"/>
    </row>
  </sheetData>
  <mergeCells count="5">
    <mergeCell ref="A4:B4"/>
    <mergeCell ref="A5:A6"/>
    <mergeCell ref="B5:B6"/>
    <mergeCell ref="A7:B7"/>
    <mergeCell ref="A14:B14"/>
  </mergeCells>
  <pageMargins left="1.1811023622047245" right="0.11811023622047245" top="0.19685039370078741" bottom="0.15748031496062992" header="0.31496062992125984" footer="0.31496062992125984"/>
  <pageSetup paperSize="9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D12"/>
  <sheetViews>
    <sheetView view="pageBreakPreview" zoomScale="60" workbookViewId="0">
      <selection activeCell="G12" sqref="G12"/>
    </sheetView>
  </sheetViews>
  <sheetFormatPr defaultRowHeight="15"/>
  <cols>
    <col min="1" max="1" width="51.140625" style="20" customWidth="1"/>
    <col min="2" max="2" width="13.42578125" style="30" customWidth="1"/>
    <col min="3" max="16384" width="9.140625" style="20"/>
  </cols>
  <sheetData>
    <row r="1" spans="1:4">
      <c r="A1" s="21"/>
      <c r="B1" s="21" t="s">
        <v>33</v>
      </c>
    </row>
    <row r="2" spans="1:4" ht="15" customHeight="1">
      <c r="B2" s="22" t="s">
        <v>71</v>
      </c>
      <c r="C2" s="23"/>
    </row>
    <row r="3" spans="1:4" ht="15" customHeight="1">
      <c r="B3" s="22"/>
      <c r="C3" s="23"/>
    </row>
    <row r="4" spans="1:4" ht="61.5" customHeight="1">
      <c r="A4" s="99" t="s">
        <v>88</v>
      </c>
      <c r="B4" s="99"/>
    </row>
    <row r="5" spans="1:4" ht="21" customHeight="1">
      <c r="A5" s="100" t="s">
        <v>72</v>
      </c>
      <c r="B5" s="100"/>
      <c r="C5" s="24"/>
      <c r="D5" s="24"/>
    </row>
    <row r="6" spans="1:4" ht="45.75" customHeight="1">
      <c r="A6" s="25" t="s">
        <v>30</v>
      </c>
      <c r="B6" s="26" t="s">
        <v>73</v>
      </c>
    </row>
    <row r="7" spans="1:4" s="29" customFormat="1" ht="34.5" customHeight="1">
      <c r="A7" s="27" t="s">
        <v>74</v>
      </c>
      <c r="B7" s="28">
        <v>698.45</v>
      </c>
    </row>
    <row r="8" spans="1:4">
      <c r="B8" s="20"/>
    </row>
    <row r="9" spans="1:4" ht="44.25" customHeight="1">
      <c r="B9" s="20"/>
    </row>
    <row r="10" spans="1:4">
      <c r="B10" s="20"/>
    </row>
    <row r="11" spans="1:4">
      <c r="B11" s="20"/>
    </row>
    <row r="12" spans="1:4" ht="44.25" customHeight="1">
      <c r="B12" s="20"/>
    </row>
  </sheetData>
  <mergeCells count="2">
    <mergeCell ref="A4:B4"/>
    <mergeCell ref="A5:B5"/>
  </mergeCells>
  <pageMargins left="1.67" right="0.2" top="0.85" bottom="0.28999999999999998" header="0.3" footer="0.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D12"/>
  <sheetViews>
    <sheetView view="pageBreakPreview" zoomScale="60" workbookViewId="0">
      <selection activeCell="D12" sqref="D12"/>
    </sheetView>
  </sheetViews>
  <sheetFormatPr defaultRowHeight="15"/>
  <cols>
    <col min="1" max="1" width="53.42578125" style="20" customWidth="1"/>
    <col min="2" max="2" width="15.7109375" style="30" customWidth="1"/>
    <col min="3" max="16384" width="9.140625" style="20"/>
  </cols>
  <sheetData>
    <row r="1" spans="1:4">
      <c r="B1" s="21" t="s">
        <v>33</v>
      </c>
    </row>
    <row r="2" spans="1:4" ht="15" customHeight="1">
      <c r="B2" s="32" t="s">
        <v>75</v>
      </c>
      <c r="C2" s="33"/>
    </row>
    <row r="3" spans="1:4" ht="15" customHeight="1">
      <c r="B3" s="32"/>
      <c r="C3" s="33"/>
    </row>
    <row r="4" spans="1:4" ht="61.5" customHeight="1">
      <c r="A4" s="99" t="s">
        <v>89</v>
      </c>
      <c r="B4" s="99"/>
    </row>
    <row r="5" spans="1:4" ht="21" customHeight="1">
      <c r="A5" s="101" t="s">
        <v>72</v>
      </c>
      <c r="B5" s="101"/>
      <c r="C5" s="34"/>
      <c r="D5" s="34"/>
    </row>
    <row r="6" spans="1:4" ht="45.75" customHeight="1">
      <c r="A6" s="25" t="s">
        <v>30</v>
      </c>
      <c r="B6" s="35" t="s">
        <v>73</v>
      </c>
    </row>
    <row r="7" spans="1:4" s="29" customFormat="1" ht="34.5" customHeight="1">
      <c r="A7" s="36" t="s">
        <v>74</v>
      </c>
      <c r="B7" s="37">
        <v>1290.03</v>
      </c>
    </row>
    <row r="8" spans="1:4">
      <c r="B8" s="20"/>
    </row>
    <row r="9" spans="1:4" ht="44.25" customHeight="1">
      <c r="A9" s="38" t="s">
        <v>76</v>
      </c>
      <c r="B9" s="20"/>
    </row>
    <row r="10" spans="1:4">
      <c r="B10" s="20"/>
    </row>
    <row r="11" spans="1:4">
      <c r="B11" s="20"/>
    </row>
    <row r="12" spans="1:4" ht="15" customHeight="1">
      <c r="B12" s="20"/>
    </row>
  </sheetData>
  <mergeCells count="2">
    <mergeCell ref="A4:B4"/>
    <mergeCell ref="A5:B5"/>
  </mergeCells>
  <pageMargins left="1.67" right="0.2" top="0.85" bottom="0.28999999999999998" header="0.3" footer="0.3"/>
  <pageSetup paperSize="9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12"/>
  <sheetViews>
    <sheetView view="pageBreakPreview" zoomScale="60" workbookViewId="0">
      <selection activeCell="F14" sqref="F14"/>
    </sheetView>
  </sheetViews>
  <sheetFormatPr defaultRowHeight="15"/>
  <cols>
    <col min="1" max="1" width="51.140625" style="20" customWidth="1"/>
    <col min="2" max="2" width="13.42578125" style="30" customWidth="1"/>
    <col min="3" max="16384" width="9.140625" style="20"/>
  </cols>
  <sheetData>
    <row r="1" spans="1:4">
      <c r="B1" s="21" t="s">
        <v>33</v>
      </c>
    </row>
    <row r="2" spans="1:4" ht="15" customHeight="1">
      <c r="B2" s="51" t="s">
        <v>82</v>
      </c>
      <c r="C2" s="52"/>
    </row>
    <row r="3" spans="1:4" ht="15" customHeight="1">
      <c r="B3" s="51"/>
      <c r="C3" s="52"/>
    </row>
    <row r="4" spans="1:4" ht="61.5" customHeight="1">
      <c r="A4" s="99" t="s">
        <v>83</v>
      </c>
      <c r="B4" s="99"/>
    </row>
    <row r="5" spans="1:4" ht="21" customHeight="1">
      <c r="A5" s="102" t="s">
        <v>72</v>
      </c>
      <c r="B5" s="102"/>
      <c r="C5" s="53"/>
      <c r="D5" s="53"/>
    </row>
    <row r="6" spans="1:4" ht="45.75" customHeight="1">
      <c r="A6" s="25" t="s">
        <v>30</v>
      </c>
      <c r="B6" s="54" t="s">
        <v>73</v>
      </c>
    </row>
    <row r="7" spans="1:4" s="29" customFormat="1" ht="34.5" customHeight="1">
      <c r="A7" s="49" t="s">
        <v>84</v>
      </c>
      <c r="B7" s="55">
        <v>377.05</v>
      </c>
    </row>
    <row r="8" spans="1:4">
      <c r="A8" s="49" t="s">
        <v>85</v>
      </c>
      <c r="B8" s="55">
        <v>377.05</v>
      </c>
      <c r="D8" s="29"/>
    </row>
    <row r="9" spans="1:4" ht="44.25" customHeight="1">
      <c r="A9" s="49" t="s">
        <v>91</v>
      </c>
      <c r="B9" s="55">
        <v>852.79</v>
      </c>
    </row>
    <row r="10" spans="1:4">
      <c r="B10" s="20"/>
    </row>
    <row r="11" spans="1:4">
      <c r="B11" s="20"/>
    </row>
    <row r="12" spans="1:4" ht="15" customHeight="1">
      <c r="B12" s="20"/>
    </row>
  </sheetData>
  <mergeCells count="2">
    <mergeCell ref="A4:B4"/>
    <mergeCell ref="A5:B5"/>
  </mergeCells>
  <pageMargins left="1.67" right="0.2" top="0.85" bottom="0.28999999999999998" header="0.3" footer="0.3"/>
  <pageSetup paperSize="9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D11"/>
  <sheetViews>
    <sheetView view="pageBreakPreview" zoomScale="60" workbookViewId="0">
      <selection sqref="A1:B7"/>
    </sheetView>
  </sheetViews>
  <sheetFormatPr defaultRowHeight="15"/>
  <cols>
    <col min="1" max="1" width="51.140625" style="20" customWidth="1"/>
    <col min="2" max="2" width="13.42578125" style="30" customWidth="1"/>
    <col min="3" max="16384" width="9.140625" style="20"/>
  </cols>
  <sheetData>
    <row r="1" spans="1:4">
      <c r="B1" s="21" t="s">
        <v>33</v>
      </c>
    </row>
    <row r="2" spans="1:4" ht="15" customHeight="1">
      <c r="B2" s="45" t="s">
        <v>86</v>
      </c>
      <c r="C2" s="46"/>
    </row>
    <row r="3" spans="1:4" ht="15" customHeight="1">
      <c r="B3" s="45"/>
      <c r="C3" s="46"/>
    </row>
    <row r="4" spans="1:4" ht="61.5" customHeight="1">
      <c r="A4" s="99" t="s">
        <v>90</v>
      </c>
      <c r="B4" s="99"/>
    </row>
    <row r="5" spans="1:4" ht="21" customHeight="1">
      <c r="A5" s="103" t="s">
        <v>72</v>
      </c>
      <c r="B5" s="103"/>
      <c r="C5" s="47"/>
      <c r="D5" s="47"/>
    </row>
    <row r="6" spans="1:4" ht="45.75" customHeight="1">
      <c r="A6" s="25" t="s">
        <v>30</v>
      </c>
      <c r="B6" s="48" t="s">
        <v>73</v>
      </c>
    </row>
    <row r="7" spans="1:4" s="29" customFormat="1" ht="34.5" customHeight="1">
      <c r="A7" s="49" t="s">
        <v>87</v>
      </c>
      <c r="B7" s="50">
        <v>1087.23</v>
      </c>
    </row>
    <row r="8" spans="1:4" ht="44.25" customHeight="1">
      <c r="A8" s="38"/>
      <c r="B8" s="20"/>
    </row>
    <row r="9" spans="1:4">
      <c r="B9" s="20"/>
    </row>
    <row r="10" spans="1:4">
      <c r="B10" s="20"/>
    </row>
    <row r="11" spans="1:4" ht="15" customHeight="1">
      <c r="B11" s="20"/>
    </row>
  </sheetData>
  <mergeCells count="2">
    <mergeCell ref="A4:B4"/>
    <mergeCell ref="A5:B5"/>
  </mergeCells>
  <pageMargins left="1.67" right="0.2" top="0.85" bottom="0.28999999999999998" header="0.3" footer="0.3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H10"/>
  <sheetViews>
    <sheetView tabSelected="1" workbookViewId="0">
      <selection activeCell="A5" sqref="A5:B5"/>
    </sheetView>
  </sheetViews>
  <sheetFormatPr defaultRowHeight="15"/>
  <cols>
    <col min="1" max="1" width="63.42578125" customWidth="1"/>
    <col min="2" max="2" width="16.7109375" bestFit="1" customWidth="1"/>
  </cols>
  <sheetData>
    <row r="1" spans="1:8">
      <c r="A1" s="10"/>
      <c r="B1" s="12" t="s">
        <v>33</v>
      </c>
    </row>
    <row r="2" spans="1:8">
      <c r="A2" s="10"/>
      <c r="B2" s="12" t="s">
        <v>151</v>
      </c>
    </row>
    <row r="3" spans="1:8">
      <c r="A3" s="10"/>
      <c r="B3" s="11"/>
    </row>
    <row r="4" spans="1:8" ht="16.5" customHeight="1">
      <c r="A4" s="93" t="s">
        <v>152</v>
      </c>
      <c r="B4" s="93"/>
      <c r="C4" s="104"/>
      <c r="D4" s="104"/>
      <c r="E4" s="104"/>
      <c r="F4" s="104"/>
      <c r="G4" s="104"/>
      <c r="H4" s="104"/>
    </row>
    <row r="5" spans="1:8" ht="16.5" customHeight="1">
      <c r="A5" s="105" t="s">
        <v>150</v>
      </c>
      <c r="B5" s="105"/>
      <c r="C5" s="106"/>
      <c r="D5" s="106"/>
      <c r="E5" s="106"/>
      <c r="F5" s="106"/>
      <c r="G5" s="106"/>
      <c r="H5" s="106"/>
    </row>
    <row r="6" spans="1:8" ht="15" customHeight="1">
      <c r="A6" s="107" t="s">
        <v>60</v>
      </c>
      <c r="B6" s="96" t="s">
        <v>153</v>
      </c>
    </row>
    <row r="7" spans="1:8" ht="15" customHeight="1">
      <c r="A7" s="107"/>
      <c r="B7" s="96"/>
    </row>
    <row r="8" spans="1:8" ht="30.75" customHeight="1">
      <c r="A8" s="15" t="s">
        <v>154</v>
      </c>
      <c r="B8" s="16">
        <v>1481.71</v>
      </c>
    </row>
    <row r="9" spans="1:8" ht="33.75" customHeight="1">
      <c r="A9" s="15" t="s">
        <v>155</v>
      </c>
      <c r="B9" s="16">
        <v>2640.35</v>
      </c>
    </row>
    <row r="10" spans="1:8" ht="24.75" customHeight="1">
      <c r="A10" s="15" t="s">
        <v>156</v>
      </c>
      <c r="B10" s="16">
        <v>3219.67</v>
      </c>
    </row>
  </sheetData>
  <mergeCells count="4">
    <mergeCell ref="A4:B4"/>
    <mergeCell ref="A6:A7"/>
    <mergeCell ref="B6:B7"/>
    <mergeCell ref="A5:B5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Табл 1 </vt:lpstr>
      <vt:lpstr>Табл 2</vt:lpstr>
      <vt:lpstr>Табл 3</vt:lpstr>
      <vt:lpstr>Табл 4</vt:lpstr>
      <vt:lpstr>Табл 5 </vt:lpstr>
      <vt:lpstr>Табл 6</vt:lpstr>
      <vt:lpstr>Табл 7</vt:lpstr>
      <vt:lpstr>'Табл 2'!Заголовки_для_печати</vt:lpstr>
      <vt:lpstr>'Табл 1 '!Область_печати</vt:lpstr>
      <vt:lpstr>'Табл 3'!Область_печати</vt:lpstr>
      <vt:lpstr>'Табл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2021-01-13T01:17:30Z</cp:lastPrinted>
  <dcterms:created xsi:type="dcterms:W3CDTF">2020-01-06T04:27:09Z</dcterms:created>
  <dcterms:modified xsi:type="dcterms:W3CDTF">2021-06-24T06:13:48Z</dcterms:modified>
</cp:coreProperties>
</file>